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am.butterly\Desktop\"/>
    </mc:Choice>
  </mc:AlternateContent>
  <xr:revisionPtr revIDLastSave="0" documentId="13_ncr:1_{A466B612-9033-40DC-9A6A-FA69B0B6E451}" xr6:coauthVersionLast="47" xr6:coauthVersionMax="47" xr10:uidLastSave="{00000000-0000-0000-0000-000000000000}"/>
  <bookViews>
    <workbookView xWindow="-108" yWindow="-108" windowWidth="23256" windowHeight="12456" activeTab="1" xr2:uid="{7B97CEAE-89F2-456D-964C-516987E276D6}"/>
  </bookViews>
  <sheets>
    <sheet name="Summary Sheet" sheetId="1" r:id="rId1"/>
    <sheet name="Bus Stop poles" sheetId="18" r:id="rId2"/>
    <sheet name="Louth Hospital, Dundalk" sheetId="2" r:id="rId3"/>
    <sheet name="Omeath Village" sheetId="4" r:id="rId4"/>
    <sheet name="Drogheda Hospital South" sheetId="5" r:id="rId5"/>
    <sheet name="Drogheda Hospital North" sheetId="6" r:id="rId6"/>
    <sheet name="Castlebellingham Southbound" sheetId="7" r:id="rId7"/>
    <sheet name="McDonald's, Dundalk" sheetId="8" r:id="rId8"/>
    <sheet name="North Road West A, Drogheda" sheetId="9" r:id="rId9"/>
    <sheet name="North Road East B, Drogheda " sheetId="10" r:id="rId10"/>
    <sheet name="Georges Street, Drogheda" sheetId="11" r:id="rId11"/>
    <sheet name="Cross Lanes North A, Drogheda" sheetId="12" r:id="rId12"/>
    <sheet name="Crosslanes South B, Drogheda" sheetId="13" r:id="rId13"/>
    <sheet name="DKIT, Dundalk" sheetId="14" r:id="rId14"/>
    <sheet name="Monasterboice" sheetId="15" r:id="rId15"/>
    <sheet name="Donore Road, Drogheda" sheetId="16" r:id="rId16"/>
    <sheet name="Annaloughan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" i="18" l="1"/>
  <c r="E29" i="13"/>
  <c r="E28" i="12"/>
  <c r="E29" i="9"/>
  <c r="E28" i="8"/>
  <c r="E32" i="7"/>
  <c r="F16" i="1"/>
  <c r="E20" i="4"/>
  <c r="E29" i="5"/>
  <c r="E28" i="6"/>
  <c r="E25" i="11"/>
  <c r="E30" i="9"/>
  <c r="E20" i="10"/>
  <c r="E29" i="17"/>
  <c r="E28" i="17"/>
  <c r="E26" i="17"/>
  <c r="E25" i="17"/>
  <c r="E24" i="17"/>
  <c r="E22" i="17"/>
  <c r="E21" i="17"/>
  <c r="E19" i="17"/>
  <c r="E18" i="17"/>
  <c r="E17" i="17"/>
  <c r="E16" i="17"/>
  <c r="E15" i="17"/>
  <c r="E13" i="17"/>
  <c r="E12" i="17"/>
  <c r="E11" i="17"/>
  <c r="E10" i="17"/>
  <c r="E9" i="17"/>
  <c r="E7" i="17"/>
  <c r="E5" i="17"/>
  <c r="E4" i="17"/>
  <c r="E3" i="17"/>
  <c r="E31" i="16"/>
  <c r="E30" i="16"/>
  <c r="E28" i="16"/>
  <c r="E27" i="16"/>
  <c r="E26" i="16"/>
  <c r="E25" i="16"/>
  <c r="E23" i="16"/>
  <c r="E22" i="16"/>
  <c r="E20" i="16"/>
  <c r="E19" i="16"/>
  <c r="E18" i="16"/>
  <c r="E17" i="16"/>
  <c r="E16" i="16"/>
  <c r="E14" i="16"/>
  <c r="E13" i="16"/>
  <c r="E12" i="16"/>
  <c r="E11" i="16"/>
  <c r="E10" i="16"/>
  <c r="E8" i="16"/>
  <c r="E7" i="16"/>
  <c r="E5" i="16"/>
  <c r="E4" i="16"/>
  <c r="E3" i="16"/>
  <c r="E22" i="15"/>
  <c r="E21" i="15"/>
  <c r="E20" i="15"/>
  <c r="E19" i="15"/>
  <c r="E17" i="15"/>
  <c r="E16" i="15"/>
  <c r="E14" i="15"/>
  <c r="E13" i="15"/>
  <c r="E11" i="15"/>
  <c r="E10" i="15"/>
  <c r="E9" i="15"/>
  <c r="E7" i="15"/>
  <c r="E5" i="15"/>
  <c r="E4" i="15"/>
  <c r="E3" i="15"/>
  <c r="E23" i="14"/>
  <c r="E22" i="14"/>
  <c r="E21" i="14"/>
  <c r="E20" i="14"/>
  <c r="E18" i="14"/>
  <c r="E17" i="14"/>
  <c r="E15" i="14"/>
  <c r="E14" i="14"/>
  <c r="E13" i="14"/>
  <c r="E11" i="14"/>
  <c r="E10" i="14"/>
  <c r="E9" i="14"/>
  <c r="E7" i="14"/>
  <c r="E5" i="14"/>
  <c r="E4" i="14"/>
  <c r="E3" i="14"/>
  <c r="E27" i="13"/>
  <c r="E26" i="13"/>
  <c r="E25" i="13"/>
  <c r="E23" i="13"/>
  <c r="E22" i="13"/>
  <c r="E20" i="13"/>
  <c r="E19" i="13"/>
  <c r="E18" i="13"/>
  <c r="E17" i="13"/>
  <c r="E16" i="13"/>
  <c r="E14" i="13"/>
  <c r="E13" i="13"/>
  <c r="E12" i="13"/>
  <c r="E11" i="13"/>
  <c r="E10" i="13"/>
  <c r="E8" i="13"/>
  <c r="E7" i="13"/>
  <c r="E5" i="13"/>
  <c r="E4" i="13"/>
  <c r="E3" i="13"/>
  <c r="E26" i="12"/>
  <c r="E25" i="12"/>
  <c r="E24" i="12"/>
  <c r="E22" i="12"/>
  <c r="E21" i="12"/>
  <c r="E19" i="12"/>
  <c r="E18" i="12"/>
  <c r="E17" i="12"/>
  <c r="E16" i="12"/>
  <c r="E15" i="12"/>
  <c r="E13" i="12"/>
  <c r="E12" i="12"/>
  <c r="E11" i="12"/>
  <c r="E10" i="12"/>
  <c r="E9" i="12"/>
  <c r="E7" i="12"/>
  <c r="E5" i="12"/>
  <c r="E4" i="12"/>
  <c r="E3" i="12"/>
  <c r="E22" i="11"/>
  <c r="E21" i="11"/>
  <c r="E19" i="11"/>
  <c r="E18" i="11"/>
  <c r="E16" i="11"/>
  <c r="E15" i="11"/>
  <c r="E13" i="11"/>
  <c r="E12" i="11"/>
  <c r="E11" i="11"/>
  <c r="E9" i="11"/>
  <c r="E8" i="11"/>
  <c r="E7" i="11"/>
  <c r="E5" i="11"/>
  <c r="E4" i="11"/>
  <c r="E3" i="11"/>
  <c r="E29" i="10"/>
  <c r="E27" i="10"/>
  <c r="E26" i="10"/>
  <c r="E25" i="10"/>
  <c r="E23" i="10"/>
  <c r="E22" i="10"/>
  <c r="E19" i="10"/>
  <c r="E18" i="10"/>
  <c r="E17" i="10"/>
  <c r="E16" i="10"/>
  <c r="E14" i="10"/>
  <c r="E13" i="10"/>
  <c r="E12" i="10"/>
  <c r="E11" i="10"/>
  <c r="E10" i="10"/>
  <c r="E8" i="10"/>
  <c r="E7" i="10"/>
  <c r="E5" i="10"/>
  <c r="E4" i="10"/>
  <c r="E3" i="10"/>
  <c r="E27" i="9"/>
  <c r="E26" i="9"/>
  <c r="E25" i="9"/>
  <c r="E23" i="9"/>
  <c r="E22" i="9"/>
  <c r="E20" i="9"/>
  <c r="E19" i="9"/>
  <c r="E18" i="9"/>
  <c r="E17" i="9"/>
  <c r="E16" i="9"/>
  <c r="E14" i="9"/>
  <c r="E13" i="9"/>
  <c r="E12" i="9"/>
  <c r="E11" i="9"/>
  <c r="E10" i="9"/>
  <c r="E8" i="9"/>
  <c r="E7" i="9"/>
  <c r="E5" i="9"/>
  <c r="E4" i="9"/>
  <c r="E3" i="9"/>
  <c r="E26" i="8"/>
  <c r="E25" i="8"/>
  <c r="E24" i="8"/>
  <c r="E22" i="8"/>
  <c r="E21" i="8"/>
  <c r="E19" i="8"/>
  <c r="E18" i="8"/>
  <c r="E17" i="8"/>
  <c r="E16" i="8"/>
  <c r="E15" i="8"/>
  <c r="E13" i="8"/>
  <c r="E12" i="8"/>
  <c r="E11" i="8"/>
  <c r="E10" i="8"/>
  <c r="E9" i="8"/>
  <c r="E7" i="8"/>
  <c r="E5" i="8"/>
  <c r="E4" i="8"/>
  <c r="E3" i="8"/>
  <c r="E30" i="7"/>
  <c r="E29" i="7"/>
  <c r="E28" i="7"/>
  <c r="E26" i="7"/>
  <c r="E25" i="7"/>
  <c r="E24" i="7"/>
  <c r="E23" i="7"/>
  <c r="E22" i="7"/>
  <c r="E20" i="7"/>
  <c r="E19" i="7"/>
  <c r="E18" i="7"/>
  <c r="E17" i="7"/>
  <c r="E16" i="7"/>
  <c r="E14" i="7"/>
  <c r="E13" i="7"/>
  <c r="E12" i="7"/>
  <c r="E11" i="7"/>
  <c r="E10" i="7"/>
  <c r="E8" i="7"/>
  <c r="E7" i="7"/>
  <c r="E5" i="7"/>
  <c r="E4" i="7"/>
  <c r="E3" i="7"/>
  <c r="E26" i="6"/>
  <c r="E25" i="6"/>
  <c r="E24" i="6"/>
  <c r="E22" i="6"/>
  <c r="E21" i="6"/>
  <c r="E19" i="6"/>
  <c r="E18" i="6"/>
  <c r="E17" i="6"/>
  <c r="E16" i="6"/>
  <c r="E15" i="6"/>
  <c r="E13" i="6"/>
  <c r="E12" i="6"/>
  <c r="E11" i="6"/>
  <c r="E10" i="6"/>
  <c r="E9" i="6"/>
  <c r="E7" i="6"/>
  <c r="E5" i="6"/>
  <c r="E4" i="6"/>
  <c r="E3" i="6"/>
  <c r="E27" i="5"/>
  <c r="E26" i="5"/>
  <c r="E25" i="5"/>
  <c r="E23" i="5"/>
  <c r="E22" i="5"/>
  <c r="E20" i="5"/>
  <c r="E19" i="5"/>
  <c r="E18" i="5"/>
  <c r="E17" i="5"/>
  <c r="E16" i="5"/>
  <c r="E14" i="5"/>
  <c r="E13" i="5"/>
  <c r="E12" i="5"/>
  <c r="E11" i="5"/>
  <c r="E10" i="5"/>
  <c r="E8" i="5"/>
  <c r="E6" i="5"/>
  <c r="E5" i="5"/>
  <c r="E4" i="5"/>
  <c r="E3" i="5"/>
  <c r="E19" i="4"/>
  <c r="E17" i="4"/>
  <c r="E15" i="4"/>
  <c r="E14" i="4"/>
  <c r="E12" i="4"/>
  <c r="E11" i="4"/>
  <c r="E9" i="4"/>
  <c r="E8" i="4"/>
  <c r="E6" i="4"/>
  <c r="E4" i="4"/>
  <c r="E3" i="4"/>
  <c r="E28" i="2"/>
  <c r="E26" i="2"/>
  <c r="E25" i="2"/>
  <c r="E24" i="2"/>
  <c r="E22" i="2"/>
  <c r="E21" i="2"/>
  <c r="E19" i="2"/>
  <c r="E18" i="2"/>
  <c r="E17" i="2"/>
  <c r="E16" i="2"/>
  <c r="E15" i="2"/>
  <c r="E13" i="2"/>
  <c r="E12" i="2"/>
  <c r="E11" i="2"/>
  <c r="E10" i="2"/>
  <c r="E9" i="2"/>
  <c r="E7" i="2"/>
  <c r="E5" i="2"/>
  <c r="E4" i="2"/>
  <c r="E3" i="2"/>
  <c r="F34" i="1" l="1"/>
  <c r="E30" i="13"/>
  <c r="E29" i="12"/>
  <c r="E29" i="8"/>
  <c r="E33" i="7"/>
  <c r="F6" i="1"/>
  <c r="E30" i="5"/>
  <c r="F8" i="1"/>
  <c r="E29" i="6"/>
  <c r="F12" i="1"/>
  <c r="F14" i="1"/>
  <c r="E24" i="11"/>
  <c r="E30" i="10"/>
  <c r="F18" i="1" s="1"/>
  <c r="F30" i="1"/>
  <c r="F28" i="1"/>
  <c r="F26" i="1"/>
  <c r="E29" i="2"/>
  <c r="F24" i="1" l="1"/>
  <c r="F22" i="1"/>
  <c r="F10" i="1"/>
  <c r="F20" i="1"/>
  <c r="F4" i="1"/>
  <c r="F36" i="1" l="1"/>
  <c r="F32" i="1"/>
  <c r="F38" i="1" l="1"/>
  <c r="F40" i="1" l="1"/>
</calcChain>
</file>

<file path=xl/sharedStrings.xml><?xml version="1.0" encoding="utf-8"?>
<sst xmlns="http://schemas.openxmlformats.org/spreadsheetml/2006/main" count="796" uniqueCount="125">
  <si>
    <t>Louth Hospital, Dundalk</t>
  </si>
  <si>
    <t>Preliminaries - Louth Hospital, Dundalk</t>
  </si>
  <si>
    <t>Number</t>
  </si>
  <si>
    <t>Rate</t>
  </si>
  <si>
    <t>Total Cost</t>
  </si>
  <si>
    <t>Traffic safety and management and temporary diversions for traffic in accordance with the requirements of appendices 1/17, 1/18, 1/19 of the works requirements – part 4 – specification</t>
  </si>
  <si>
    <t>item</t>
  </si>
  <si>
    <t>Acceptance and Undertaking of the role of PSCS &amp; H&amp;S Co-ordinator</t>
  </si>
  <si>
    <t>Road sweeping and cleaning of road prior to commencement of laying new surface.</t>
  </si>
  <si>
    <t>Site Clearance</t>
  </si>
  <si>
    <t>General Site Clearance</t>
  </si>
  <si>
    <t>ha</t>
  </si>
  <si>
    <t>Excavation</t>
  </si>
  <si>
    <t>Excavation of unacceptable material in Class U1 in cutting.</t>
  </si>
  <si>
    <r>
      <t>m</t>
    </r>
    <r>
      <rPr>
        <vertAlign val="superscript"/>
        <sz val="12"/>
        <color theme="1"/>
        <rFont val="Arial"/>
        <family val="2"/>
      </rPr>
      <t>3</t>
    </r>
  </si>
  <si>
    <t>Extra over excavation in Hard material</t>
  </si>
  <si>
    <t>m</t>
  </si>
  <si>
    <t>Disposal of unacceptable material Class U1.</t>
  </si>
  <si>
    <t>Excavation of unacceptable material in Class U1 in cutting for Bus shelter surround and transition areas (100mm depth)</t>
  </si>
  <si>
    <t>m2</t>
  </si>
  <si>
    <t>Disposal of unacceptable material Class U1 from Bus shelter surround and transition areas</t>
  </si>
  <si>
    <t>m3</t>
  </si>
  <si>
    <t xml:space="preserve">Construction of Footpaths &amp; Kerbs </t>
  </si>
  <si>
    <t>Supply &amp; place precast concrete Kassel kerbs. To include all excavation, disposal of arisings and bedding in C30 leanmix concrete.</t>
  </si>
  <si>
    <t>Supply and place C30 ready mix concrete to bus shelter foundations.</t>
  </si>
  <si>
    <t xml:space="preserve">Supply and place temporary macadam surface to a depth of 100mm to Bus Shelter </t>
  </si>
  <si>
    <t>Supply &amp; place precast concrete transition kerbs. To include all excavation, disposal of arisings and beddind in C30 leanmix concrete</t>
  </si>
  <si>
    <t>Supply &amp; place C30 ready mix concrete to bus shelter surround and transition areas 100mm depth with brush finish</t>
  </si>
  <si>
    <t>Ducting</t>
  </si>
  <si>
    <r>
      <t>Ducting for undergrounding of utility network - excavate for, dispose of spoil supply, lay and backfill for 50mm ø uPVC duct in Concrete footpath</t>
    </r>
    <r>
      <rPr>
        <sz val="12"/>
        <rFont val="Arial"/>
        <family val="2"/>
      </rPr>
      <t xml:space="preserve"> and include for draw-wire, marker tape, sand bed etc.  Backfilling with Cl805</t>
    </r>
    <r>
      <rPr>
        <sz val="12"/>
        <color theme="1"/>
        <rFont val="Arial"/>
        <family val="2"/>
      </rPr>
      <t xml:space="preserve"> Ducting to be at a minimum depth of 600mm</t>
    </r>
  </si>
  <si>
    <t>Reinstate concrete footpath over trenches with 100mm C30 concrete and finished to match existing</t>
  </si>
  <si>
    <t>Traffic Signs &amp; Road Markings</t>
  </si>
  <si>
    <t>Bus Stop Markings as per RRM030 of the Trafic Signs Manual 18m long x 3 m wide, consisting of 6m continuous &amp; 21m intermitant 100mm white thermoplastic with glass beads</t>
  </si>
  <si>
    <t>Bus roadmarkings wording in white thermoplastic screed with applied solid beads at eitheir end of bus cage.</t>
  </si>
  <si>
    <t>Symbols in white thermoplastic screed with applied solid beads Disabled Parking as per RRM015 of TSM with white thermoplastic box and red thermoplastic screed within box.</t>
  </si>
  <si>
    <t>Electrical Work for Road Lighting Traffic Signs</t>
  </si>
  <si>
    <t>Mini -pillar including vault, cover and frame to ESB requirements and standards, supplied bt Transport Infrastructure Irean</t>
  </si>
  <si>
    <t xml:space="preserve">Total Cost </t>
  </si>
  <si>
    <t>Omeath Village</t>
  </si>
  <si>
    <t>Preliminaries - Omeath Village</t>
  </si>
  <si>
    <t xml:space="preserve">Excavation of unacceptible material in class U1 in cutting </t>
  </si>
  <si>
    <t>Disposal of unacceptable material Class U1</t>
  </si>
  <si>
    <t>Reinstate trenches and 100mm topsoil and grass seeding to surface</t>
  </si>
  <si>
    <r>
      <t>Ducting for undergrounding of utility network - excavate for, dispose of spoil supply, lay and backfill for 50mm ø uPVC duct in grass verge</t>
    </r>
    <r>
      <rPr>
        <sz val="12"/>
        <rFont val="Arial"/>
        <family val="2"/>
      </rPr>
      <t xml:space="preserve"> and include for draw-wire, marker tape, sand bed etc.  Backfilling with Cl805</t>
    </r>
  </si>
  <si>
    <r>
      <t>m</t>
    </r>
    <r>
      <rPr>
        <vertAlign val="superscript"/>
        <sz val="12"/>
        <color rgb="FF000000"/>
        <rFont val="Arial"/>
        <family val="2"/>
      </rPr>
      <t>3</t>
    </r>
  </si>
  <si>
    <t>Drogheda Hospital South</t>
  </si>
  <si>
    <t>Preliminaries - Drogheda Hospital South</t>
  </si>
  <si>
    <t>Provision of VMS on approach to worksite for the entire duration of the works plus 1 week in advance.</t>
  </si>
  <si>
    <r>
      <t>Ducting for undergrounding of utility network - excavate for, dispose of spoil supply, lay and backfill for 50mm ø uPVC duct in concrete footpath/Roadway</t>
    </r>
    <r>
      <rPr>
        <sz val="12"/>
        <rFont val="Arial"/>
        <family val="2"/>
      </rPr>
      <t xml:space="preserve"> and include for draw-wire, marker tape, sand bed etc.  Backfilling with Cl805</t>
    </r>
  </si>
  <si>
    <t>Drogheda Hospital North</t>
  </si>
  <si>
    <t>Preliminaries - Drogheda Hospital North</t>
  </si>
  <si>
    <t>Castlebellingham Southbound</t>
  </si>
  <si>
    <t>Preliminaries - Castlebellingham Southbound</t>
  </si>
  <si>
    <t>General site clearance</t>
  </si>
  <si>
    <t>Take up or down and set aside for reuse Bin</t>
  </si>
  <si>
    <t xml:space="preserve">Extra over for excavation in hard material </t>
  </si>
  <si>
    <t>supply &amp; place precast concrete transition kerbs. To include all excavation, disposal of arisings and beddind in C30 leanmix concrete</t>
  </si>
  <si>
    <r>
      <t>Ducting for undergrounding of utility network - excavate for, dispose of spoil supply, lay and backfill for 50mm ø uPVC duct in Footpath</t>
    </r>
    <r>
      <rPr>
        <sz val="12"/>
        <rFont val="Arial"/>
        <family val="2"/>
      </rPr>
      <t xml:space="preserve"> and include for draw-wire, marker tape, sand bed etc.  Backfilling with Cl805</t>
    </r>
  </si>
  <si>
    <r>
      <t xml:space="preserve">Ducting for underground of utility network- excavate for, dispose of spoil supply, lay and backfill for 50mm ø uPVC in </t>
    </r>
    <r>
      <rPr>
        <b/>
        <sz val="12"/>
        <rFont val="Arial"/>
        <family val="2"/>
      </rPr>
      <t>roadway</t>
    </r>
    <r>
      <rPr>
        <sz val="12"/>
        <rFont val="Arial"/>
        <family val="2"/>
      </rPr>
      <t xml:space="preserve"> and include for draw-wire, marker tape, sand bed etc.  Backfilling with lean mix concrete.</t>
    </r>
  </si>
  <si>
    <t>Reinstate roadway over trenches with 100mm wearing course macadam</t>
  </si>
  <si>
    <t>Reinstate Concrete footpath over trenches</t>
  </si>
  <si>
    <t>"Bus" roadmarkings wording in white thermoplastic screed with applied solid beads at eitheir end of bus cage.</t>
  </si>
  <si>
    <t>Mc Donalds, Dundalk</t>
  </si>
  <si>
    <t>Preliminaries</t>
  </si>
  <si>
    <t>Traffic Signs &amp; road Markings</t>
  </si>
  <si>
    <t>North Road West A, Drogheda</t>
  </si>
  <si>
    <t>Preliminaries - North Road west A, Drogheda</t>
  </si>
  <si>
    <t>Take up or down and set aside for reuse RUS 031 Traffic sign including posts</t>
  </si>
  <si>
    <r>
      <t>Ducting for undergrounding of utility network - excavate for, dispose of spoil supply, lay and backfill for 50mm ø uPVC duct in Brick Paving</t>
    </r>
    <r>
      <rPr>
        <sz val="12"/>
        <rFont val="Arial"/>
        <family val="2"/>
      </rPr>
      <t xml:space="preserve"> and include for draw-wire, marker tape, sand bed etc.  Backfilling with Cl805</t>
    </r>
    <r>
      <rPr>
        <sz val="12"/>
        <color theme="1"/>
        <rFont val="Arial"/>
        <family val="2"/>
      </rPr>
      <t xml:space="preserve"> Ducting to be at a minimum depth of 600mm</t>
    </r>
  </si>
  <si>
    <t>n2</t>
  </si>
  <si>
    <t>Extra over for completing road crossing at night (including for traffic management)</t>
  </si>
  <si>
    <t>North Road East B, Drogheda</t>
  </si>
  <si>
    <t>Preliminaries - North Road East B, Drogheda</t>
  </si>
  <si>
    <t>Georges Street, Drogheda</t>
  </si>
  <si>
    <t>Preliminaries - Georges Street, Drogheda</t>
  </si>
  <si>
    <t>Take up or down and set aside for reuse Cycle Rack</t>
  </si>
  <si>
    <t>Take up or down and set aside for reuse Tree Planter</t>
  </si>
  <si>
    <t>Reinstate Brick Paving footpath over trenches with existing brick paving set aside for reuse</t>
  </si>
  <si>
    <t>Bus Stop Markings as per RRM030 of the Trafic Signs Manual 21m long x 3 m wide, consisting of 6m continuous &amp; 21m intermitant 100mm white thermoplastic with glass beads</t>
  </si>
  <si>
    <t>Cross Lanes North A, Drogheda</t>
  </si>
  <si>
    <t>Preliminaries- Cross Lanes North A, Drogheda</t>
  </si>
  <si>
    <t>Excavation of unacceptable material in Class U1 in cutting for Bus Shelter Base</t>
  </si>
  <si>
    <t>Extra over excavation in Hard material for Bus Shelter base</t>
  </si>
  <si>
    <t>Disposal of unacceptable material Class U1 from Bus shelter Base</t>
  </si>
  <si>
    <t>Crosslanes South B, Drogheda</t>
  </si>
  <si>
    <t>Preliminaries - Crosslanes South B, Drogheda</t>
  </si>
  <si>
    <t>Taken up or down and set aside for reuse Flower planter</t>
  </si>
  <si>
    <t>general site clearance</t>
  </si>
  <si>
    <t>Traffic Signs &amp; Road markings</t>
  </si>
  <si>
    <t>Dundalk DKIT</t>
  </si>
  <si>
    <t>Preliminaries - Dundalk DKIT</t>
  </si>
  <si>
    <t>Bus Stop Markings as per RRM030 of the Trafic Signs Manual 38m long x 3 m wide, consisting of 6m continuous &amp; 38m intermitant 100mm white thermoplastic with glass beads</t>
  </si>
  <si>
    <t>Monasterboice</t>
  </si>
  <si>
    <t>Preliminaries - Monasterboice</t>
  </si>
  <si>
    <t>Donore Road, Drogheda</t>
  </si>
  <si>
    <t>Preliminaries - Donore Road, Drogheda</t>
  </si>
  <si>
    <t>Take up or down and set aside for reuse RUS 031 Traffic sign including post</t>
  </si>
  <si>
    <t>Asphalt concrete 50mm thick surface course (AC 10 open surf 70/100) on Asphalt concrete 50mm thick binder course (AC 20mm dense bin 70/100 des).</t>
  </si>
  <si>
    <t>Reinstate concrete footpath over trenches.</t>
  </si>
  <si>
    <t>Remove from store and re-erect traffic sign RUS 031 and post, to be mounted in retension socket</t>
  </si>
  <si>
    <t>Annaloughan</t>
  </si>
  <si>
    <r>
      <t>Ducting for undergrounding of utility network - excavate for, dispose of spoil supply, lay and backfill for 50mm ø uPVC duct in Bitmac Surface</t>
    </r>
    <r>
      <rPr>
        <sz val="12"/>
        <rFont val="Arial"/>
        <family val="2"/>
      </rPr>
      <t xml:space="preserve"> and include for draw-wire, marker tape, sand bed etc.  Backfilling with Cl805</t>
    </r>
    <r>
      <rPr>
        <sz val="12"/>
        <color theme="1"/>
        <rFont val="Arial"/>
        <family val="2"/>
      </rPr>
      <t xml:space="preserve"> Ducting to be at a minimum depth of 600mm</t>
    </r>
  </si>
  <si>
    <t>Reinstate Bitmac surface over trench</t>
  </si>
  <si>
    <t>Traff Signs &amp; Road Markings</t>
  </si>
  <si>
    <t>GENERAL SUMMARY</t>
  </si>
  <si>
    <t>Amount</t>
  </si>
  <si>
    <t>€</t>
  </si>
  <si>
    <t>Total</t>
  </si>
  <si>
    <t>Add vat @ 13.5%</t>
  </si>
  <si>
    <t>Tender Total……………………………………..………………………………</t>
  </si>
  <si>
    <t>Signature of Tenderer</t>
  </si>
  <si>
    <t>Please print name of authorised signatury</t>
  </si>
  <si>
    <t>Contractor's Name and Address</t>
  </si>
  <si>
    <t>McDonald's Dundalk</t>
  </si>
  <si>
    <t>Cross Lanes South B, Drogheda</t>
  </si>
  <si>
    <t>DKIT, Dundalk</t>
  </si>
  <si>
    <t>Bus Stops</t>
  </si>
  <si>
    <t>Bus Stop Socket Pole installation and Road Markings</t>
  </si>
  <si>
    <t xml:space="preserve">Excavation </t>
  </si>
  <si>
    <t>Excavation of unaccepatable material in class U1 in cutting (0.7x0.7x0.6 = 0.3 m3)</t>
  </si>
  <si>
    <t>No.</t>
  </si>
  <si>
    <t>Extra over for excavation in hard material (0.7x0.7 = 0.49m3</t>
  </si>
  <si>
    <t>Disposal of unacceptable material Class U1  (0.7x0.7x0.6 = 0.3m3)</t>
  </si>
  <si>
    <t xml:space="preserve">Construction of concrete base </t>
  </si>
  <si>
    <t>Supply and place C30 ready mix concrete base for pole socket  0.7x0.7x0.6 = 0.3m3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</si>
</sst>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#,##0.00;[Red]\-&quot;€&quot;#,##0.00"/>
    <numFmt numFmtId="164" formatCode="&quot;€&quot;#,##0.00"/>
  </numFmts>
  <fonts count="23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color theme="1"/>
      <name val="Arial"/>
      <family val="2"/>
    </font>
    <font>
      <b/>
      <sz val="16"/>
      <color rgb="FF000000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b/>
      <i/>
      <sz val="12"/>
      <name val="Times New Roman"/>
      <family val="1"/>
    </font>
    <font>
      <b/>
      <i/>
      <sz val="12"/>
      <color indexed="17"/>
      <name val="Times New Roman"/>
      <family val="1"/>
    </font>
    <font>
      <sz val="12"/>
      <name val="Times New Roman"/>
      <family val="1"/>
    </font>
    <font>
      <sz val="12"/>
      <color indexed="17"/>
      <name val="Times New Roman"/>
      <family val="1"/>
    </font>
    <font>
      <sz val="12"/>
      <color indexed="17"/>
      <name val="Arial"/>
      <family val="2"/>
    </font>
    <font>
      <sz val="12"/>
      <color indexed="17"/>
      <name val="Cambria"/>
      <family val="1"/>
    </font>
    <font>
      <sz val="12"/>
      <color indexed="57"/>
      <name val="Times New Roman"/>
      <family val="1"/>
    </font>
    <font>
      <b/>
      <sz val="12"/>
      <color indexed="17"/>
      <name val="Times New Roman"/>
      <family val="1"/>
    </font>
    <font>
      <u/>
      <sz val="11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2" borderId="0" xfId="0" applyFont="1" applyFill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2" fillId="3" borderId="0" xfId="0" applyFont="1" applyFill="1" applyAlignment="1">
      <alignment horizontal="left" vertical="top" wrapText="1"/>
    </xf>
    <xf numFmtId="0" fontId="8" fillId="0" borderId="0" xfId="0" applyFont="1"/>
    <xf numFmtId="0" fontId="8" fillId="3" borderId="1" xfId="0" applyFont="1" applyFill="1" applyBorder="1" applyAlignment="1">
      <alignment horizontal="left" wrapText="1"/>
    </xf>
    <xf numFmtId="0" fontId="9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3" borderId="0" xfId="0" applyFont="1" applyFill="1"/>
    <xf numFmtId="0" fontId="8" fillId="3" borderId="0" xfId="0" applyFont="1" applyFill="1" applyAlignment="1">
      <alignment horizontal="left"/>
    </xf>
    <xf numFmtId="0" fontId="9" fillId="3" borderId="0" xfId="0" applyFont="1" applyFill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/>
    </xf>
    <xf numFmtId="8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2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0" xfId="0" applyBorder="1"/>
    <xf numFmtId="0" fontId="20" fillId="0" borderId="0" xfId="0" applyFont="1"/>
    <xf numFmtId="0" fontId="21" fillId="4" borderId="0" xfId="0" applyFont="1" applyFill="1"/>
    <xf numFmtId="0" fontId="22" fillId="4" borderId="0" xfId="1" applyFont="1" applyFill="1"/>
    <xf numFmtId="0" fontId="19" fillId="0" borderId="0" xfId="1" applyAlignment="1">
      <alignment horizontal="center"/>
    </xf>
    <xf numFmtId="0" fontId="1" fillId="0" borderId="11" xfId="0" applyFont="1" applyBorder="1"/>
    <xf numFmtId="0" fontId="21" fillId="4" borderId="12" xfId="0" applyFont="1" applyFill="1" applyBorder="1" applyAlignment="1">
      <alignment horizontal="center"/>
    </xf>
    <xf numFmtId="0" fontId="21" fillId="4" borderId="12" xfId="0" applyFont="1" applyFill="1" applyBorder="1"/>
    <xf numFmtId="0" fontId="21" fillId="4" borderId="0" xfId="0" applyFont="1" applyFill="1" applyAlignment="1">
      <alignment horizontal="center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top" wrapText="1"/>
    </xf>
    <xf numFmtId="0" fontId="3" fillId="2" borderId="10" xfId="0" applyFont="1" applyFill="1" applyBorder="1"/>
    <xf numFmtId="0" fontId="3" fillId="2" borderId="10" xfId="0" applyFont="1" applyFill="1" applyBorder="1" applyAlignment="1">
      <alignment horizontal="left"/>
    </xf>
    <xf numFmtId="0" fontId="3" fillId="0" borderId="10" xfId="0" applyFont="1" applyBorder="1"/>
    <xf numFmtId="0" fontId="5" fillId="0" borderId="10" xfId="0" applyFont="1" applyBorder="1"/>
    <xf numFmtId="0" fontId="5" fillId="0" borderId="10" xfId="0" applyFont="1" applyBorder="1" applyAlignment="1">
      <alignment horizontal="left"/>
    </xf>
    <xf numFmtId="0" fontId="4" fillId="2" borderId="10" xfId="0" applyFont="1" applyFill="1" applyBorder="1"/>
    <xf numFmtId="0" fontId="4" fillId="2" borderId="10" xfId="0" applyFont="1" applyFill="1" applyBorder="1" applyAlignment="1">
      <alignment horizontal="left"/>
    </xf>
    <xf numFmtId="0" fontId="3" fillId="0" borderId="13" xfId="0" applyFont="1" applyBorder="1" applyAlignment="1">
      <alignment wrapText="1"/>
    </xf>
    <xf numFmtId="0" fontId="5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left"/>
    </xf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DD8E-F07C-45D5-AD1D-7B35B043E783}">
  <dimension ref="A1:F52"/>
  <sheetViews>
    <sheetView zoomScale="85" zoomScaleNormal="85" workbookViewId="0">
      <selection activeCell="E22" sqref="E22"/>
    </sheetView>
  </sheetViews>
  <sheetFormatPr defaultRowHeight="14.4" x14ac:dyDescent="0.3"/>
  <cols>
    <col min="2" max="2" width="73.88671875" bestFit="1" customWidth="1"/>
    <col min="6" max="6" width="11" bestFit="1" customWidth="1"/>
  </cols>
  <sheetData>
    <row r="1" spans="1:6" ht="16.2" x14ac:dyDescent="0.3">
      <c r="A1" s="31"/>
      <c r="B1" s="32" t="s">
        <v>104</v>
      </c>
      <c r="C1" s="33"/>
      <c r="D1" s="33"/>
      <c r="E1" s="33"/>
      <c r="F1" s="34"/>
    </row>
    <row r="2" spans="1:6" ht="15.6" x14ac:dyDescent="0.3">
      <c r="A2" s="35"/>
      <c r="B2" s="36"/>
      <c r="C2" s="36"/>
      <c r="D2" s="37"/>
      <c r="E2" s="37"/>
      <c r="F2" s="38" t="s">
        <v>105</v>
      </c>
    </row>
    <row r="3" spans="1:6" ht="15.6" x14ac:dyDescent="0.3">
      <c r="A3" s="35"/>
      <c r="B3" s="36"/>
      <c r="C3" s="36"/>
      <c r="D3" s="37"/>
      <c r="E3" s="37"/>
      <c r="F3" s="39" t="s">
        <v>106</v>
      </c>
    </row>
    <row r="4" spans="1:6" ht="15.6" x14ac:dyDescent="0.3">
      <c r="A4" s="40"/>
      <c r="B4" s="41" t="s">
        <v>0</v>
      </c>
      <c r="C4" s="42"/>
      <c r="D4" s="43"/>
      <c r="E4" s="37"/>
      <c r="F4" s="44">
        <f>'Louth Hospital, Dundalk'!E29</f>
        <v>0</v>
      </c>
    </row>
    <row r="5" spans="1:6" ht="15.6" x14ac:dyDescent="0.3">
      <c r="A5" s="40"/>
      <c r="B5" s="45"/>
      <c r="C5" s="36"/>
      <c r="D5" s="37"/>
      <c r="E5" s="37"/>
      <c r="F5" s="46"/>
    </row>
    <row r="6" spans="1:6" ht="15.6" x14ac:dyDescent="0.3">
      <c r="A6" s="47"/>
      <c r="B6" s="48" t="s">
        <v>38</v>
      </c>
      <c r="C6" s="49"/>
      <c r="D6" s="49"/>
      <c r="E6" s="37"/>
      <c r="F6" s="44">
        <f>'Omeath Village'!E20</f>
        <v>0</v>
      </c>
    </row>
    <row r="7" spans="1:6" ht="15.6" x14ac:dyDescent="0.3">
      <c r="A7" s="47"/>
      <c r="B7" s="50"/>
      <c r="C7" s="49"/>
      <c r="D7" s="49"/>
      <c r="E7" s="37"/>
      <c r="F7" s="46"/>
    </row>
    <row r="8" spans="1:6" ht="15.6" x14ac:dyDescent="0.3">
      <c r="A8" s="40"/>
      <c r="B8" s="48" t="s">
        <v>45</v>
      </c>
      <c r="C8" s="49"/>
      <c r="D8" s="49"/>
      <c r="E8" s="37"/>
      <c r="F8" s="44">
        <f>'Drogheda Hospital South'!E30</f>
        <v>0</v>
      </c>
    </row>
    <row r="9" spans="1:6" ht="15.6" x14ac:dyDescent="0.3">
      <c r="A9" s="40"/>
      <c r="B9" s="45"/>
      <c r="C9" s="49"/>
      <c r="D9" s="49"/>
      <c r="E9" s="37"/>
      <c r="F9" s="46"/>
    </row>
    <row r="10" spans="1:6" ht="15.6" x14ac:dyDescent="0.3">
      <c r="A10" s="40"/>
      <c r="B10" s="48" t="s">
        <v>49</v>
      </c>
      <c r="C10" s="49"/>
      <c r="D10" s="49"/>
      <c r="E10" s="37"/>
      <c r="F10" s="44">
        <f>'Drogheda Hospital North'!E29</f>
        <v>0</v>
      </c>
    </row>
    <row r="11" spans="1:6" ht="15.6" x14ac:dyDescent="0.3">
      <c r="A11" s="40"/>
      <c r="B11" s="51"/>
      <c r="C11" s="49"/>
      <c r="D11" s="49"/>
      <c r="E11" s="37"/>
      <c r="F11" s="46"/>
    </row>
    <row r="12" spans="1:6" ht="15.6" x14ac:dyDescent="0.3">
      <c r="A12" s="47"/>
      <c r="B12" s="48" t="s">
        <v>51</v>
      </c>
      <c r="C12" s="49"/>
      <c r="D12" s="52"/>
      <c r="E12" s="37"/>
      <c r="F12" s="44">
        <f>'Castlebellingham Southbound'!E33</f>
        <v>0</v>
      </c>
    </row>
    <row r="13" spans="1:6" ht="15.6" x14ac:dyDescent="0.3">
      <c r="A13" s="47"/>
      <c r="B13" s="50"/>
      <c r="C13" s="53"/>
      <c r="D13" s="54"/>
      <c r="E13" s="37"/>
      <c r="F13" s="44"/>
    </row>
    <row r="14" spans="1:6" ht="15.6" x14ac:dyDescent="0.3">
      <c r="A14" s="40"/>
      <c r="B14" s="48" t="s">
        <v>113</v>
      </c>
      <c r="C14" s="36"/>
      <c r="D14" s="37"/>
      <c r="E14" s="37"/>
      <c r="F14" s="44">
        <f>'McDonald''s, Dundalk'!E29</f>
        <v>0</v>
      </c>
    </row>
    <row r="15" spans="1:6" ht="15.6" x14ac:dyDescent="0.3">
      <c r="A15" s="55"/>
      <c r="B15" s="56"/>
      <c r="C15" s="36"/>
      <c r="D15" s="37"/>
      <c r="E15" s="37"/>
      <c r="F15" s="44"/>
    </row>
    <row r="16" spans="1:6" ht="15.6" x14ac:dyDescent="0.3">
      <c r="A16" s="55"/>
      <c r="B16" s="48" t="s">
        <v>65</v>
      </c>
      <c r="C16" s="36"/>
      <c r="D16" s="37"/>
      <c r="E16" s="37"/>
      <c r="F16" s="44" t="e">
        <f>'North Road West A, Drogheda'!#REF!</f>
        <v>#REF!</v>
      </c>
    </row>
    <row r="17" spans="1:6" ht="15.6" x14ac:dyDescent="0.3">
      <c r="A17" s="55"/>
      <c r="B17" s="57"/>
      <c r="C17" s="53"/>
      <c r="D17" s="58"/>
      <c r="E17" s="37"/>
      <c r="F17" s="44"/>
    </row>
    <row r="18" spans="1:6" ht="15.6" x14ac:dyDescent="0.3">
      <c r="A18" s="55"/>
      <c r="B18" s="48" t="s">
        <v>71</v>
      </c>
      <c r="C18" s="36"/>
      <c r="D18" s="37"/>
      <c r="E18" s="37"/>
      <c r="F18" s="44">
        <f>'North Road East B, Drogheda '!E30</f>
        <v>0</v>
      </c>
    </row>
    <row r="19" spans="1:6" ht="15.6" x14ac:dyDescent="0.3">
      <c r="A19" s="55"/>
      <c r="B19" s="56"/>
      <c r="C19" s="42"/>
      <c r="D19" s="43"/>
      <c r="E19" s="37"/>
      <c r="F19" s="44"/>
    </row>
    <row r="20" spans="1:6" ht="15.6" x14ac:dyDescent="0.3">
      <c r="A20" s="55"/>
      <c r="B20" s="48" t="s">
        <v>73</v>
      </c>
      <c r="C20" s="36"/>
      <c r="D20" s="37"/>
      <c r="E20" s="37"/>
      <c r="F20" s="44">
        <f>'Georges Street, Drogheda'!E25</f>
        <v>0</v>
      </c>
    </row>
    <row r="21" spans="1:6" ht="15.6" x14ac:dyDescent="0.3">
      <c r="A21" s="55"/>
      <c r="B21" s="56"/>
      <c r="C21" s="36"/>
      <c r="D21" s="37"/>
      <c r="E21" s="37"/>
      <c r="F21" s="44"/>
    </row>
    <row r="22" spans="1:6" ht="15.6" x14ac:dyDescent="0.3">
      <c r="A22" s="55"/>
      <c r="B22" s="48" t="s">
        <v>79</v>
      </c>
      <c r="C22" s="36"/>
      <c r="D22" s="37"/>
      <c r="E22" s="37"/>
      <c r="F22" s="44">
        <f>'Cross Lanes North A, Drogheda'!E29</f>
        <v>0</v>
      </c>
    </row>
    <row r="23" spans="1:6" ht="15.6" x14ac:dyDescent="0.3">
      <c r="A23" s="55"/>
      <c r="C23" s="42"/>
      <c r="D23" s="43"/>
      <c r="E23" s="37"/>
      <c r="F23" s="44"/>
    </row>
    <row r="24" spans="1:6" ht="15.6" x14ac:dyDescent="0.3">
      <c r="A24" s="55"/>
      <c r="B24" s="56" t="s">
        <v>114</v>
      </c>
      <c r="F24" s="44">
        <f>'Crosslanes South B, Drogheda'!E30</f>
        <v>0</v>
      </c>
    </row>
    <row r="25" spans="1:6" ht="15" x14ac:dyDescent="0.3">
      <c r="A25" s="55"/>
    </row>
    <row r="26" spans="1:6" ht="15.6" x14ac:dyDescent="0.3">
      <c r="A26" s="55"/>
      <c r="B26" s="56" t="s">
        <v>115</v>
      </c>
      <c r="F26" s="44">
        <f>'DKIT, Dundalk'!E23</f>
        <v>0</v>
      </c>
    </row>
    <row r="27" spans="1:6" ht="15.6" x14ac:dyDescent="0.3">
      <c r="A27" s="55"/>
      <c r="B27" s="56"/>
    </row>
    <row r="28" spans="1:6" ht="15.6" x14ac:dyDescent="0.3">
      <c r="A28" s="55"/>
      <c r="B28" s="56" t="s">
        <v>92</v>
      </c>
      <c r="F28" s="44">
        <f>Monasterboice!E22</f>
        <v>0</v>
      </c>
    </row>
    <row r="29" spans="1:6" ht="15.6" x14ac:dyDescent="0.3">
      <c r="A29" s="55"/>
      <c r="B29" s="56"/>
    </row>
    <row r="30" spans="1:6" ht="15.6" x14ac:dyDescent="0.3">
      <c r="A30" s="35"/>
      <c r="B30" s="56" t="s">
        <v>94</v>
      </c>
      <c r="F30" s="44">
        <f>'Donore Road, Drogheda'!E31</f>
        <v>0</v>
      </c>
    </row>
    <row r="31" spans="1:6" ht="15.6" x14ac:dyDescent="0.3">
      <c r="A31" s="35"/>
      <c r="B31" s="56"/>
    </row>
    <row r="32" spans="1:6" ht="15.6" x14ac:dyDescent="0.3">
      <c r="A32" s="35"/>
      <c r="B32" s="56" t="s">
        <v>100</v>
      </c>
      <c r="F32" s="44">
        <f>Annaloughan!E29</f>
        <v>0</v>
      </c>
    </row>
    <row r="33" spans="1:6" ht="15" x14ac:dyDescent="0.3">
      <c r="A33" s="35"/>
    </row>
    <row r="34" spans="1:6" ht="15.6" x14ac:dyDescent="0.3">
      <c r="A34" s="35"/>
      <c r="B34" s="56" t="s">
        <v>116</v>
      </c>
      <c r="F34" s="44">
        <f>'Bus Stop poles'!E12</f>
        <v>0</v>
      </c>
    </row>
    <row r="35" spans="1:6" ht="15" x14ac:dyDescent="0.3">
      <c r="A35" s="35"/>
    </row>
    <row r="36" spans="1:6" ht="15.6" x14ac:dyDescent="0.3">
      <c r="A36" s="35"/>
      <c r="B36" s="56" t="s">
        <v>107</v>
      </c>
      <c r="C36" s="36"/>
      <c r="D36" s="37"/>
      <c r="E36" s="37"/>
      <c r="F36" s="44" t="e">
        <f>SUM(F4:F32)</f>
        <v>#REF!</v>
      </c>
    </row>
    <row r="37" spans="1:6" ht="15.6" x14ac:dyDescent="0.3">
      <c r="A37" s="35"/>
      <c r="B37" s="60"/>
      <c r="C37" s="36"/>
      <c r="D37" s="37"/>
      <c r="E37" s="37"/>
      <c r="F37" s="46"/>
    </row>
    <row r="38" spans="1:6" ht="15.6" x14ac:dyDescent="0.3">
      <c r="A38" s="35"/>
      <c r="B38" s="56" t="s">
        <v>108</v>
      </c>
      <c r="C38" s="36"/>
      <c r="D38" s="37"/>
      <c r="E38" s="37"/>
      <c r="F38" s="44" t="e">
        <f>F36*0.135</f>
        <v>#REF!</v>
      </c>
    </row>
    <row r="39" spans="1:6" ht="15.6" x14ac:dyDescent="0.3">
      <c r="A39" s="35"/>
      <c r="B39" s="60"/>
      <c r="C39" s="36"/>
      <c r="D39" s="37"/>
      <c r="E39" s="37"/>
      <c r="F39" s="46"/>
    </row>
    <row r="40" spans="1:6" ht="15.6" x14ac:dyDescent="0.3">
      <c r="A40" s="35"/>
      <c r="B40" s="59" t="s">
        <v>109</v>
      </c>
      <c r="C40" s="36"/>
      <c r="D40" s="37"/>
      <c r="E40" s="37"/>
      <c r="F40" s="44" t="e">
        <f>SUM(F36+F38)</f>
        <v>#REF!</v>
      </c>
    </row>
    <row r="41" spans="1:6" ht="15.6" x14ac:dyDescent="0.3">
      <c r="A41" s="35"/>
      <c r="B41" s="60"/>
      <c r="C41" s="36"/>
      <c r="D41" s="37"/>
      <c r="E41" s="37"/>
      <c r="F41" s="61"/>
    </row>
    <row r="42" spans="1:6" ht="16.2" thickBot="1" x14ac:dyDescent="0.35">
      <c r="A42" s="64"/>
      <c r="B42" s="60" t="s">
        <v>110</v>
      </c>
      <c r="C42" s="62"/>
      <c r="D42" s="62"/>
      <c r="E42" s="37"/>
      <c r="F42" s="61"/>
    </row>
    <row r="43" spans="1:6" ht="15.6" x14ac:dyDescent="0.3">
      <c r="B43" s="60"/>
      <c r="C43" s="37"/>
      <c r="D43" s="37"/>
      <c r="E43" s="37"/>
      <c r="F43" s="61"/>
    </row>
    <row r="44" spans="1:6" ht="16.2" thickBot="1" x14ac:dyDescent="0.35">
      <c r="B44" s="60" t="s">
        <v>111</v>
      </c>
      <c r="C44" s="62"/>
      <c r="D44" s="62"/>
      <c r="E44" s="37"/>
      <c r="F44" s="61"/>
    </row>
    <row r="45" spans="1:6" ht="15.6" x14ac:dyDescent="0.3">
      <c r="B45" s="60"/>
      <c r="C45" s="37"/>
      <c r="D45" s="37"/>
      <c r="E45" s="37"/>
      <c r="F45" s="61"/>
    </row>
    <row r="46" spans="1:6" ht="15.6" x14ac:dyDescent="0.3">
      <c r="B46" s="60" t="s">
        <v>112</v>
      </c>
      <c r="C46" s="36"/>
      <c r="D46" s="37"/>
      <c r="E46" s="37"/>
      <c r="F46" s="61"/>
    </row>
    <row r="47" spans="1:6" ht="15.6" thickBot="1" x14ac:dyDescent="0.35">
      <c r="B47" s="62"/>
      <c r="C47" s="62"/>
      <c r="D47" s="37"/>
      <c r="E47" s="37"/>
      <c r="F47" s="61"/>
    </row>
    <row r="48" spans="1:6" ht="15.6" thickBot="1" x14ac:dyDescent="0.35">
      <c r="B48" s="63"/>
      <c r="C48" s="63"/>
      <c r="D48" s="37"/>
      <c r="E48" s="37"/>
      <c r="F48" s="61"/>
    </row>
    <row r="49" spans="2:6" ht="15" x14ac:dyDescent="0.3">
      <c r="B49" s="63"/>
      <c r="C49" s="63"/>
      <c r="D49" s="37"/>
      <c r="E49" s="37"/>
      <c r="F49" s="61"/>
    </row>
    <row r="50" spans="2:6" ht="15.6" thickBot="1" x14ac:dyDescent="0.35">
      <c r="B50" s="62"/>
      <c r="C50" s="62"/>
      <c r="D50" s="37"/>
      <c r="E50" s="37"/>
      <c r="F50" s="61"/>
    </row>
    <row r="51" spans="2:6" ht="15.6" x14ac:dyDescent="0.3">
      <c r="B51" s="36"/>
      <c r="C51" s="36"/>
      <c r="D51" s="37"/>
      <c r="E51" s="37"/>
      <c r="F51" s="61"/>
    </row>
    <row r="52" spans="2:6" ht="16.2" thickBot="1" x14ac:dyDescent="0.35">
      <c r="B52" s="65"/>
      <c r="C52" s="65"/>
      <c r="D52" s="62"/>
      <c r="E52" s="62"/>
      <c r="F52" s="6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AD1C-193F-4E29-8F4A-CB23C66E6B34}">
  <dimension ref="A1:F25"/>
  <sheetViews>
    <sheetView tabSelected="1" zoomScale="70" zoomScaleNormal="70" workbookViewId="0">
      <selection activeCell="F33" sqref="F33"/>
    </sheetView>
  </sheetViews>
  <sheetFormatPr defaultRowHeight="14.4" x14ac:dyDescent="0.3"/>
  <cols>
    <col min="1" max="1" width="130.33203125" customWidth="1"/>
    <col min="2" max="2" width="5.44140625" bestFit="1" customWidth="1"/>
    <col min="3" max="3" width="9.6640625" bestFit="1" customWidth="1"/>
    <col min="4" max="4" width="6.21875" bestFit="1" customWidth="1"/>
    <col min="5" max="5" width="12.109375" bestFit="1" customWidth="1"/>
    <col min="6" max="6" width="33.21875" bestFit="1" customWidth="1"/>
  </cols>
  <sheetData>
    <row r="1" spans="1:6" ht="21.6" thickBot="1" x14ac:dyDescent="0.45">
      <c r="A1" s="72" t="s">
        <v>117</v>
      </c>
      <c r="F1" s="67"/>
    </row>
    <row r="2" spans="1:6" ht="15.6" x14ac:dyDescent="0.3">
      <c r="A2" s="2" t="s">
        <v>63</v>
      </c>
      <c r="B2" s="3"/>
      <c r="C2" s="4" t="s">
        <v>2</v>
      </c>
      <c r="D2" s="4" t="s">
        <v>3</v>
      </c>
      <c r="E2" s="4" t="s">
        <v>4</v>
      </c>
    </row>
    <row r="3" spans="1:6" ht="30" x14ac:dyDescent="0.3">
      <c r="A3" s="76" t="s">
        <v>5</v>
      </c>
      <c r="B3" s="77" t="s">
        <v>6</v>
      </c>
      <c r="C3" s="78">
        <v>1</v>
      </c>
      <c r="D3" s="78"/>
      <c r="E3" s="78"/>
    </row>
    <row r="4" spans="1:6" ht="25.2" customHeight="1" x14ac:dyDescent="0.3">
      <c r="A4" s="76" t="s">
        <v>7</v>
      </c>
      <c r="B4" s="77" t="s">
        <v>6</v>
      </c>
      <c r="C4" s="78">
        <v>1</v>
      </c>
      <c r="D4" s="78"/>
      <c r="E4" s="78"/>
      <c r="F4" s="68"/>
    </row>
    <row r="5" spans="1:6" ht="15.6" x14ac:dyDescent="0.3">
      <c r="A5" s="76" t="s">
        <v>8</v>
      </c>
      <c r="B5" s="77" t="s">
        <v>6</v>
      </c>
      <c r="C5" s="78">
        <v>23</v>
      </c>
      <c r="D5" s="78"/>
      <c r="E5" s="78"/>
    </row>
    <row r="6" spans="1:6" ht="15.6" x14ac:dyDescent="0.3">
      <c r="A6" s="79" t="s">
        <v>118</v>
      </c>
      <c r="B6" s="80"/>
      <c r="C6" s="81"/>
      <c r="D6" s="81"/>
      <c r="E6" s="81"/>
      <c r="F6" s="68"/>
    </row>
    <row r="7" spans="1:6" ht="15.6" x14ac:dyDescent="0.3">
      <c r="A7" s="82" t="s">
        <v>119</v>
      </c>
      <c r="B7" s="82" t="s">
        <v>120</v>
      </c>
      <c r="C7" s="78">
        <v>38</v>
      </c>
      <c r="D7" s="78"/>
      <c r="E7" s="78"/>
      <c r="F7" s="68"/>
    </row>
    <row r="8" spans="1:6" ht="15.6" x14ac:dyDescent="0.3">
      <c r="A8" s="83" t="s">
        <v>121</v>
      </c>
      <c r="B8" s="82" t="s">
        <v>120</v>
      </c>
      <c r="C8" s="78">
        <v>38</v>
      </c>
      <c r="D8" s="78"/>
      <c r="E8" s="78"/>
      <c r="F8" s="68"/>
    </row>
    <row r="9" spans="1:6" ht="15.6" x14ac:dyDescent="0.3">
      <c r="A9" s="82" t="s">
        <v>122</v>
      </c>
      <c r="B9" s="82" t="s">
        <v>120</v>
      </c>
      <c r="C9" s="78">
        <v>38</v>
      </c>
      <c r="D9" s="84"/>
      <c r="E9" s="78"/>
      <c r="F9" s="68"/>
    </row>
    <row r="10" spans="1:6" ht="20.399999999999999" customHeight="1" x14ac:dyDescent="0.3">
      <c r="A10" s="85" t="s">
        <v>123</v>
      </c>
      <c r="B10" s="85"/>
      <c r="C10" s="86"/>
      <c r="D10" s="86"/>
      <c r="E10" s="81"/>
      <c r="F10" s="68"/>
    </row>
    <row r="11" spans="1:6" ht="22.2" customHeight="1" thickBot="1" x14ac:dyDescent="0.35">
      <c r="A11" s="87" t="s">
        <v>124</v>
      </c>
      <c r="B11" s="88" t="s">
        <v>120</v>
      </c>
      <c r="C11" s="89">
        <v>38</v>
      </c>
      <c r="D11" s="89"/>
      <c r="E11" s="89"/>
    </row>
    <row r="12" spans="1:6" ht="16.2" thickBot="1" x14ac:dyDescent="0.35">
      <c r="A12" s="90" t="s">
        <v>37</v>
      </c>
      <c r="B12" s="91"/>
      <c r="C12" s="91"/>
      <c r="D12" s="91"/>
      <c r="E12" s="92">
        <f>SUM(E1:E11)</f>
        <v>0</v>
      </c>
      <c r="F12" s="71"/>
    </row>
    <row r="13" spans="1:6" ht="1.8" customHeight="1" x14ac:dyDescent="0.3">
      <c r="A13" s="69"/>
      <c r="B13" s="75"/>
      <c r="C13" s="69"/>
      <c r="D13" s="69"/>
      <c r="E13" s="70"/>
    </row>
    <row r="14" spans="1:6" ht="6" customHeight="1" x14ac:dyDescent="0.3">
      <c r="A14" s="69"/>
      <c r="B14" s="75"/>
      <c r="C14" s="69"/>
      <c r="D14" s="69"/>
      <c r="E14" s="70"/>
    </row>
    <row r="15" spans="1:6" hidden="1" x14ac:dyDescent="0.3">
      <c r="A15" s="69"/>
      <c r="B15" s="75"/>
      <c r="C15" s="69"/>
      <c r="D15" s="69"/>
      <c r="E15" s="70"/>
    </row>
    <row r="16" spans="1:6" hidden="1" x14ac:dyDescent="0.3">
      <c r="A16" s="69"/>
      <c r="B16" s="75"/>
      <c r="C16" s="69"/>
      <c r="D16" s="69"/>
      <c r="E16" s="70"/>
    </row>
    <row r="17" spans="1:5" hidden="1" x14ac:dyDescent="0.3">
      <c r="A17" s="69"/>
      <c r="B17" s="75"/>
      <c r="C17" s="69"/>
      <c r="D17" s="69"/>
      <c r="E17" s="70"/>
    </row>
    <row r="18" spans="1:5" hidden="1" x14ac:dyDescent="0.3">
      <c r="A18" s="69"/>
      <c r="B18" s="75"/>
      <c r="C18" s="69"/>
      <c r="D18" s="69"/>
      <c r="E18" s="70"/>
    </row>
    <row r="19" spans="1:5" hidden="1" x14ac:dyDescent="0.3">
      <c r="A19" s="69"/>
      <c r="B19" s="75"/>
      <c r="C19" s="69"/>
      <c r="D19" s="69"/>
      <c r="E19" s="70"/>
    </row>
    <row r="20" spans="1:5" hidden="1" x14ac:dyDescent="0.3">
      <c r="A20" s="69"/>
      <c r="B20" s="75"/>
      <c r="C20" s="69"/>
      <c r="D20" s="69"/>
      <c r="E20" s="70"/>
    </row>
    <row r="21" spans="1:5" hidden="1" x14ac:dyDescent="0.3">
      <c r="A21" s="69"/>
      <c r="B21" s="75"/>
      <c r="C21" s="69"/>
      <c r="D21" s="69"/>
      <c r="E21" s="70"/>
    </row>
    <row r="22" spans="1:5" hidden="1" x14ac:dyDescent="0.3">
      <c r="A22" s="69"/>
      <c r="B22" s="75"/>
      <c r="C22" s="69"/>
      <c r="D22" s="69"/>
      <c r="E22" s="70"/>
    </row>
    <row r="23" spans="1:5" hidden="1" x14ac:dyDescent="0.3">
      <c r="A23" s="69"/>
      <c r="B23" s="75"/>
      <c r="C23" s="75"/>
      <c r="D23" s="69"/>
      <c r="E23" s="70"/>
    </row>
    <row r="24" spans="1:5" hidden="1" x14ac:dyDescent="0.3">
      <c r="A24" s="69"/>
      <c r="B24" s="75"/>
      <c r="C24" s="75"/>
      <c r="E24" s="70"/>
    </row>
    <row r="25" spans="1:5" hidden="1" x14ac:dyDescent="0.3">
      <c r="A25" s="69"/>
      <c r="B25" s="73"/>
      <c r="C25" s="74"/>
      <c r="D25" s="74"/>
      <c r="E25" s="7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35495-7F59-42C3-9B14-96E3F7ACB156}">
  <dimension ref="A1:E29"/>
  <sheetViews>
    <sheetView zoomScale="70" zoomScaleNormal="70" workbookViewId="0">
      <selection activeCell="E29" sqref="E29"/>
    </sheetView>
  </sheetViews>
  <sheetFormatPr defaultRowHeight="14.4" x14ac:dyDescent="0.3"/>
  <cols>
    <col min="1" max="1" width="177.109375" bestFit="1" customWidth="1"/>
    <col min="5" max="5" width="12.21875" bestFit="1" customWidth="1"/>
  </cols>
  <sheetData>
    <row r="1" spans="1:5" ht="21" x14ac:dyDescent="0.4">
      <c r="A1" s="1" t="s">
        <v>0</v>
      </c>
      <c r="B1" s="1"/>
      <c r="C1" s="1"/>
      <c r="D1" s="1"/>
      <c r="E1" s="1"/>
    </row>
    <row r="2" spans="1:5" ht="15.6" x14ac:dyDescent="0.3">
      <c r="A2" s="2" t="s">
        <v>1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10</v>
      </c>
      <c r="B7" s="6" t="s">
        <v>11</v>
      </c>
      <c r="C7" s="7">
        <v>0.25</v>
      </c>
      <c r="D7" s="7"/>
      <c r="E7" s="7">
        <f>SUM(C7*D7)</f>
        <v>0</v>
      </c>
    </row>
    <row r="8" spans="1:5" ht="15.6" x14ac:dyDescent="0.3">
      <c r="A8" s="2" t="s">
        <v>12</v>
      </c>
      <c r="B8" s="8"/>
      <c r="C8" s="9"/>
      <c r="D8" s="9"/>
      <c r="E8" s="9"/>
    </row>
    <row r="9" spans="1:5" ht="18" x14ac:dyDescent="0.3">
      <c r="A9" s="11" t="s">
        <v>13</v>
      </c>
      <c r="B9" s="11" t="s">
        <v>14</v>
      </c>
      <c r="C9" s="7">
        <v>4.5</v>
      </c>
      <c r="D9" s="7"/>
      <c r="E9" s="7">
        <f>SUM(C9*D9)</f>
        <v>0</v>
      </c>
    </row>
    <row r="10" spans="1:5" ht="15.6" x14ac:dyDescent="0.3">
      <c r="A10" s="12" t="s">
        <v>15</v>
      </c>
      <c r="B10" s="11" t="s">
        <v>16</v>
      </c>
      <c r="C10" s="7">
        <v>10</v>
      </c>
      <c r="D10" s="7"/>
      <c r="E10" s="7">
        <f>SUM(C10*D10)</f>
        <v>0</v>
      </c>
    </row>
    <row r="11" spans="1:5" ht="15.6" x14ac:dyDescent="0.3">
      <c r="A11" s="11" t="s">
        <v>17</v>
      </c>
      <c r="B11" s="11" t="s">
        <v>6</v>
      </c>
      <c r="C11" s="7">
        <v>4.5</v>
      </c>
      <c r="D11" s="13"/>
      <c r="E11" s="7">
        <f>SUM(C11*D11)</f>
        <v>0</v>
      </c>
    </row>
    <row r="12" spans="1:5" ht="15.6" x14ac:dyDescent="0.3">
      <c r="A12" s="11" t="s">
        <v>18</v>
      </c>
      <c r="B12" s="11" t="s">
        <v>19</v>
      </c>
      <c r="C12" s="7">
        <v>14</v>
      </c>
      <c r="D12" s="13"/>
      <c r="E12" s="7">
        <f>SUM(C12*D12)</f>
        <v>0</v>
      </c>
    </row>
    <row r="13" spans="1:5" ht="15.6" x14ac:dyDescent="0.3">
      <c r="A13" s="11" t="s">
        <v>20</v>
      </c>
      <c r="B13" s="11" t="s">
        <v>21</v>
      </c>
      <c r="C13" s="7">
        <v>1.5</v>
      </c>
      <c r="D13" s="13"/>
      <c r="E13" s="7">
        <f>SUM(C13*D13)</f>
        <v>0</v>
      </c>
    </row>
    <row r="14" spans="1:5" ht="15.6" x14ac:dyDescent="0.3">
      <c r="A14" s="14" t="s">
        <v>22</v>
      </c>
      <c r="B14" s="14"/>
      <c r="C14" s="4"/>
      <c r="D14" s="4"/>
      <c r="E14" s="9"/>
    </row>
    <row r="15" spans="1:5" ht="15.6" x14ac:dyDescent="0.3">
      <c r="A15" s="15" t="s">
        <v>23</v>
      </c>
      <c r="B15" s="6" t="s">
        <v>16</v>
      </c>
      <c r="C15" s="7">
        <v>9</v>
      </c>
      <c r="D15" s="7"/>
      <c r="E15" s="7">
        <f>SUM(C15*D15)</f>
        <v>0</v>
      </c>
    </row>
    <row r="16" spans="1:5" ht="15.6" x14ac:dyDescent="0.3">
      <c r="A16" s="15" t="s">
        <v>24</v>
      </c>
      <c r="B16" s="6" t="s">
        <v>21</v>
      </c>
      <c r="C16" s="7">
        <v>3.5</v>
      </c>
      <c r="D16" s="7"/>
      <c r="E16" s="7">
        <f>SUM(C16*D16)</f>
        <v>0</v>
      </c>
    </row>
    <row r="17" spans="1:5" ht="15.6" x14ac:dyDescent="0.3">
      <c r="A17" s="15" t="s">
        <v>25</v>
      </c>
      <c r="B17" s="6" t="s">
        <v>19</v>
      </c>
      <c r="C17" s="7">
        <v>10</v>
      </c>
      <c r="D17" s="7"/>
      <c r="E17" s="7">
        <f>SUM(C17*D17)</f>
        <v>0</v>
      </c>
    </row>
    <row r="18" spans="1:5" ht="15.6" x14ac:dyDescent="0.3">
      <c r="A18" s="15" t="s">
        <v>26</v>
      </c>
      <c r="B18" s="6" t="s">
        <v>16</v>
      </c>
      <c r="C18" s="7">
        <v>3</v>
      </c>
      <c r="D18" s="7"/>
      <c r="E18" s="7">
        <f>SUM(C18*D18)</f>
        <v>0</v>
      </c>
    </row>
    <row r="19" spans="1:5" ht="15.6" x14ac:dyDescent="0.3">
      <c r="A19" s="15" t="s">
        <v>27</v>
      </c>
      <c r="B19" s="6" t="s">
        <v>19</v>
      </c>
      <c r="C19" s="7">
        <v>14</v>
      </c>
      <c r="D19" s="7"/>
      <c r="E19" s="7">
        <f>SUM(C19*D19)</f>
        <v>0</v>
      </c>
    </row>
    <row r="20" spans="1:5" ht="15.6" x14ac:dyDescent="0.3">
      <c r="A20" s="14" t="s">
        <v>28</v>
      </c>
      <c r="B20" s="8"/>
      <c r="C20" s="9"/>
      <c r="D20" s="9"/>
      <c r="E20" s="9"/>
    </row>
    <row r="21" spans="1:5" ht="30.6" x14ac:dyDescent="0.3">
      <c r="A21" s="15" t="s">
        <v>29</v>
      </c>
      <c r="B21" s="11" t="s">
        <v>16</v>
      </c>
      <c r="C21" s="7">
        <v>10</v>
      </c>
      <c r="D21" s="7"/>
      <c r="E21" s="7">
        <f>SUM(C21*D21)</f>
        <v>0</v>
      </c>
    </row>
    <row r="22" spans="1:5" ht="15.6" x14ac:dyDescent="0.3">
      <c r="A22" s="15" t="s">
        <v>30</v>
      </c>
      <c r="B22" s="11" t="s">
        <v>19</v>
      </c>
      <c r="C22" s="7">
        <v>10</v>
      </c>
      <c r="D22" s="7"/>
      <c r="E22" s="7">
        <f>SUM(C22*D22)</f>
        <v>0</v>
      </c>
    </row>
    <row r="23" spans="1:5" ht="15.6" x14ac:dyDescent="0.3">
      <c r="A23" s="14" t="s">
        <v>31</v>
      </c>
      <c r="B23" s="8"/>
      <c r="C23" s="9"/>
      <c r="D23" s="9"/>
      <c r="E23" s="9"/>
    </row>
    <row r="24" spans="1:5" ht="15.6" x14ac:dyDescent="0.3">
      <c r="A24" s="12" t="s">
        <v>32</v>
      </c>
      <c r="B24" s="12" t="s">
        <v>19</v>
      </c>
      <c r="C24" s="13">
        <v>40</v>
      </c>
      <c r="D24" s="13"/>
      <c r="E24" s="7">
        <f>SUM(C24*D24)</f>
        <v>0</v>
      </c>
    </row>
    <row r="25" spans="1:5" ht="15.6" x14ac:dyDescent="0.3">
      <c r="A25" s="11" t="s">
        <v>33</v>
      </c>
      <c r="B25" s="11" t="s">
        <v>6</v>
      </c>
      <c r="C25" s="7">
        <v>2</v>
      </c>
      <c r="D25" s="7"/>
      <c r="E25" s="7">
        <f>SUM(C25*D25)</f>
        <v>0</v>
      </c>
    </row>
    <row r="26" spans="1:5" ht="15.6" x14ac:dyDescent="0.3">
      <c r="A26" s="11" t="s">
        <v>34</v>
      </c>
      <c r="B26" s="11" t="s">
        <v>6</v>
      </c>
      <c r="C26" s="7">
        <v>1</v>
      </c>
      <c r="D26" s="7"/>
      <c r="E26" s="7">
        <f>SUM(C26*D26)</f>
        <v>0</v>
      </c>
    </row>
    <row r="27" spans="1:5" ht="15.6" x14ac:dyDescent="0.3">
      <c r="A27" s="14" t="s">
        <v>35</v>
      </c>
      <c r="B27" s="9"/>
      <c r="C27" s="9"/>
      <c r="D27" s="9"/>
      <c r="E27" s="9"/>
    </row>
    <row r="28" spans="1:5" ht="15.6" x14ac:dyDescent="0.3">
      <c r="A28" s="11" t="s">
        <v>36</v>
      </c>
      <c r="B28" s="11" t="s">
        <v>6</v>
      </c>
      <c r="C28" s="7">
        <v>1</v>
      </c>
      <c r="D28" s="7"/>
      <c r="E28" s="7">
        <f>SUM(C28*D28)</f>
        <v>0</v>
      </c>
    </row>
    <row r="29" spans="1:5" ht="15.6" x14ac:dyDescent="0.3">
      <c r="A29" s="16" t="s">
        <v>37</v>
      </c>
      <c r="B29" s="16"/>
      <c r="C29" s="16"/>
      <c r="D29" s="16"/>
      <c r="E29" s="7">
        <f>SUM(E3:E28)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4AB09-8FDB-44CE-8C84-BD3043888FDF}">
  <dimension ref="A1:E20"/>
  <sheetViews>
    <sheetView zoomScale="55" zoomScaleNormal="55" workbookViewId="0">
      <selection activeCell="E20" sqref="E20"/>
    </sheetView>
  </sheetViews>
  <sheetFormatPr defaultRowHeight="14.4" x14ac:dyDescent="0.3"/>
  <cols>
    <col min="1" max="1" width="176.109375" bestFit="1" customWidth="1"/>
    <col min="3" max="3" width="11.44140625" customWidth="1"/>
    <col min="4" max="4" width="7.21875" bestFit="1" customWidth="1"/>
    <col min="5" max="5" width="14.21875" bestFit="1" customWidth="1"/>
  </cols>
  <sheetData>
    <row r="1" spans="1:5" ht="21" x14ac:dyDescent="0.4">
      <c r="A1" s="18" t="s">
        <v>38</v>
      </c>
      <c r="B1" s="18"/>
      <c r="C1" s="18"/>
      <c r="D1" s="18"/>
      <c r="E1" s="18"/>
    </row>
    <row r="2" spans="1:5" ht="78" x14ac:dyDescent="0.3">
      <c r="A2" s="19" t="s">
        <v>39</v>
      </c>
      <c r="B2" s="21"/>
      <c r="C2" s="22" t="s">
        <v>2</v>
      </c>
      <c r="D2" s="22" t="s">
        <v>3</v>
      </c>
      <c r="E2" s="22" t="s">
        <v>4</v>
      </c>
    </row>
    <row r="3" spans="1:5" ht="30" x14ac:dyDescent="0.3">
      <c r="A3" s="5" t="s">
        <v>5</v>
      </c>
      <c r="B3" s="6" t="s">
        <v>6</v>
      </c>
      <c r="C3" s="24">
        <v>1</v>
      </c>
      <c r="D3" s="24"/>
      <c r="E3" s="24">
        <f>SUM(C3*D3)</f>
        <v>0</v>
      </c>
    </row>
    <row r="4" spans="1:5" ht="15.6" x14ac:dyDescent="0.3">
      <c r="A4" s="5" t="s">
        <v>7</v>
      </c>
      <c r="B4" s="6" t="s">
        <v>6</v>
      </c>
      <c r="C4" s="24">
        <v>1</v>
      </c>
      <c r="D4" s="24"/>
      <c r="E4" s="24">
        <f>SUM(C4*D4)</f>
        <v>0</v>
      </c>
    </row>
    <row r="5" spans="1:5" ht="46.8" x14ac:dyDescent="0.3">
      <c r="A5" s="19" t="s">
        <v>9</v>
      </c>
      <c r="B5" s="25"/>
      <c r="C5" s="26"/>
      <c r="D5" s="26"/>
      <c r="E5" s="26"/>
    </row>
    <row r="6" spans="1:5" ht="15.6" x14ac:dyDescent="0.3">
      <c r="A6" s="10" t="s">
        <v>10</v>
      </c>
      <c r="B6" s="6" t="s">
        <v>11</v>
      </c>
      <c r="C6" s="24">
        <v>0.25</v>
      </c>
      <c r="D6" s="24"/>
      <c r="E6" s="24">
        <f>SUM(C6*D6)</f>
        <v>0</v>
      </c>
    </row>
    <row r="7" spans="1:5" ht="31.2" x14ac:dyDescent="0.3">
      <c r="A7" s="19" t="s">
        <v>12</v>
      </c>
      <c r="B7" s="25"/>
      <c r="C7" s="26"/>
      <c r="D7" s="26"/>
      <c r="E7" s="26"/>
    </row>
    <row r="8" spans="1:5" ht="18" x14ac:dyDescent="0.3">
      <c r="A8" s="20" t="s">
        <v>40</v>
      </c>
      <c r="B8" s="20" t="s">
        <v>44</v>
      </c>
      <c r="C8" s="24">
        <v>4.5</v>
      </c>
      <c r="D8" s="24"/>
      <c r="E8" s="24">
        <f>SUM(C8*D8)</f>
        <v>0</v>
      </c>
    </row>
    <row r="9" spans="1:5" ht="15.6" x14ac:dyDescent="0.3">
      <c r="A9" s="20" t="s">
        <v>41</v>
      </c>
      <c r="B9" s="20" t="s">
        <v>21</v>
      </c>
      <c r="C9" s="24">
        <v>4.5</v>
      </c>
      <c r="D9" s="24"/>
      <c r="E9" s="24">
        <f>SUM(C9*D9)</f>
        <v>0</v>
      </c>
    </row>
    <row r="10" spans="1:5" ht="15.6" x14ac:dyDescent="0.3">
      <c r="A10" s="27" t="s">
        <v>22</v>
      </c>
      <c r="B10" s="27"/>
      <c r="C10" s="22"/>
      <c r="D10" s="22"/>
      <c r="E10" s="26"/>
    </row>
    <row r="11" spans="1:5" ht="15.6" x14ac:dyDescent="0.3">
      <c r="A11" s="29" t="s">
        <v>24</v>
      </c>
      <c r="B11" s="6" t="s">
        <v>21</v>
      </c>
      <c r="C11" s="24">
        <v>3.5</v>
      </c>
      <c r="D11" s="24"/>
      <c r="E11" s="24">
        <f>SUM(C11*D11)</f>
        <v>0</v>
      </c>
    </row>
    <row r="12" spans="1:5" ht="15.6" x14ac:dyDescent="0.3">
      <c r="A12" s="29" t="s">
        <v>25</v>
      </c>
      <c r="B12" s="6" t="s">
        <v>19</v>
      </c>
      <c r="C12" s="24">
        <v>10</v>
      </c>
      <c r="D12" s="24"/>
      <c r="E12" s="24">
        <f>SUM(C12*D12)</f>
        <v>0</v>
      </c>
    </row>
    <row r="13" spans="1:5" ht="15.6" x14ac:dyDescent="0.3">
      <c r="A13" s="27" t="s">
        <v>28</v>
      </c>
      <c r="B13" s="25"/>
      <c r="C13" s="26"/>
      <c r="D13" s="26"/>
      <c r="E13" s="26"/>
    </row>
    <row r="14" spans="1:5" ht="30.6" x14ac:dyDescent="0.3">
      <c r="A14" s="29" t="s">
        <v>43</v>
      </c>
      <c r="B14" s="20" t="s">
        <v>16</v>
      </c>
      <c r="C14" s="24">
        <v>10</v>
      </c>
      <c r="D14" s="24"/>
      <c r="E14" s="24">
        <f>SUM(C14*D14)</f>
        <v>0</v>
      </c>
    </row>
    <row r="15" spans="1:5" ht="15.6" x14ac:dyDescent="0.3">
      <c r="A15" s="29" t="s">
        <v>42</v>
      </c>
      <c r="B15" s="20" t="s">
        <v>19</v>
      </c>
      <c r="C15" s="24">
        <v>10</v>
      </c>
      <c r="D15" s="24"/>
      <c r="E15" s="24">
        <f>SUM(C15*D15)</f>
        <v>0</v>
      </c>
    </row>
    <row r="16" spans="1:5" ht="15.6" x14ac:dyDescent="0.3">
      <c r="A16" s="27" t="s">
        <v>31</v>
      </c>
      <c r="B16" s="25"/>
      <c r="C16" s="26"/>
      <c r="D16" s="26"/>
      <c r="E16" s="26"/>
    </row>
    <row r="17" spans="1:5" ht="15.6" x14ac:dyDescent="0.3">
      <c r="A17" s="20" t="s">
        <v>34</v>
      </c>
      <c r="B17" s="20" t="s">
        <v>6</v>
      </c>
      <c r="C17" s="24">
        <v>1</v>
      </c>
      <c r="D17" s="24"/>
      <c r="E17" s="24">
        <f>SUM(C17*D17)</f>
        <v>0</v>
      </c>
    </row>
    <row r="18" spans="1:5" ht="15.6" x14ac:dyDescent="0.3">
      <c r="A18" s="27" t="s">
        <v>35</v>
      </c>
      <c r="B18" s="26"/>
      <c r="C18" s="26"/>
      <c r="D18" s="26"/>
      <c r="E18" s="26"/>
    </row>
    <row r="19" spans="1:5" ht="15.6" x14ac:dyDescent="0.3">
      <c r="A19" s="20" t="s">
        <v>36</v>
      </c>
      <c r="B19" s="20" t="s">
        <v>6</v>
      </c>
      <c r="C19" s="24">
        <v>1</v>
      </c>
      <c r="D19" s="24"/>
      <c r="E19" s="24">
        <f>SUM(C19*D19)</f>
        <v>0</v>
      </c>
    </row>
    <row r="20" spans="1:5" ht="15.6" x14ac:dyDescent="0.3">
      <c r="A20" s="28" t="s">
        <v>37</v>
      </c>
      <c r="B20" s="28"/>
      <c r="C20" s="28"/>
      <c r="D20" s="28"/>
      <c r="E20" s="30">
        <f>SUM(E3:E19)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B4E3-7381-46AE-A0AF-6BB486D7F674}">
  <dimension ref="A1:E30"/>
  <sheetViews>
    <sheetView topLeftCell="A4" zoomScale="70" zoomScaleNormal="70" workbookViewId="0">
      <selection activeCell="A49" sqref="A49"/>
    </sheetView>
  </sheetViews>
  <sheetFormatPr defaultRowHeight="14.4" x14ac:dyDescent="0.3"/>
  <cols>
    <col min="1" max="1" width="177.109375" bestFit="1" customWidth="1"/>
    <col min="2" max="2" width="5.21875" bestFit="1" customWidth="1"/>
    <col min="3" max="3" width="9.77734375" bestFit="1" customWidth="1"/>
    <col min="4" max="4" width="6.109375" bestFit="1" customWidth="1"/>
    <col min="5" max="5" width="12.21875" bestFit="1" customWidth="1"/>
  </cols>
  <sheetData>
    <row r="1" spans="1:5" ht="21" x14ac:dyDescent="0.4">
      <c r="A1" s="1" t="s">
        <v>45</v>
      </c>
      <c r="B1" s="1"/>
      <c r="C1" s="1"/>
      <c r="D1" s="1"/>
      <c r="E1" s="1"/>
    </row>
    <row r="2" spans="1:5" ht="109.2" x14ac:dyDescent="0.3">
      <c r="A2" s="2" t="s">
        <v>46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24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24">
        <f>SUM(C4*D4)</f>
        <v>0</v>
      </c>
    </row>
    <row r="5" spans="1:5" ht="15.6" x14ac:dyDescent="0.3">
      <c r="A5" s="5" t="s">
        <v>47</v>
      </c>
      <c r="B5" s="6" t="s">
        <v>6</v>
      </c>
      <c r="C5" s="7">
        <v>2</v>
      </c>
      <c r="D5" s="7"/>
      <c r="E5" s="24">
        <f>SUM(C5*D5)</f>
        <v>0</v>
      </c>
    </row>
    <row r="6" spans="1:5" ht="15.6" x14ac:dyDescent="0.3">
      <c r="A6" s="5" t="s">
        <v>8</v>
      </c>
      <c r="B6" s="6" t="s">
        <v>6</v>
      </c>
      <c r="C6" s="7">
        <v>8</v>
      </c>
      <c r="D6" s="7"/>
      <c r="E6" s="24">
        <f>SUM(C6*D6)</f>
        <v>0</v>
      </c>
    </row>
    <row r="7" spans="1:5" ht="46.8" x14ac:dyDescent="0.3">
      <c r="A7" s="2" t="s">
        <v>9</v>
      </c>
      <c r="B7" s="8"/>
      <c r="C7" s="9"/>
      <c r="D7" s="9"/>
      <c r="E7" s="9"/>
    </row>
    <row r="8" spans="1:5" ht="15.6" x14ac:dyDescent="0.3">
      <c r="A8" s="10" t="s">
        <v>10</v>
      </c>
      <c r="B8" s="6" t="s">
        <v>11</v>
      </c>
      <c r="C8" s="7">
        <v>0.25</v>
      </c>
      <c r="D8" s="7"/>
      <c r="E8" s="24">
        <f>SUM(C8*D8)</f>
        <v>0</v>
      </c>
    </row>
    <row r="9" spans="1:5" ht="31.2" x14ac:dyDescent="0.3">
      <c r="A9" s="2" t="s">
        <v>12</v>
      </c>
      <c r="B9" s="8"/>
      <c r="C9" s="9"/>
      <c r="D9" s="9"/>
      <c r="E9" s="9"/>
    </row>
    <row r="10" spans="1:5" ht="18" x14ac:dyDescent="0.3">
      <c r="A10" s="11" t="s">
        <v>13</v>
      </c>
      <c r="B10" s="11" t="s">
        <v>14</v>
      </c>
      <c r="C10" s="7">
        <v>8.5</v>
      </c>
      <c r="D10" s="7"/>
      <c r="E10" s="24">
        <f>SUM(C10*D10)</f>
        <v>0</v>
      </c>
    </row>
    <row r="11" spans="1:5" ht="15.6" x14ac:dyDescent="0.3">
      <c r="A11" s="12" t="s">
        <v>15</v>
      </c>
      <c r="B11" s="11" t="s">
        <v>19</v>
      </c>
      <c r="C11" s="7">
        <v>18.5</v>
      </c>
      <c r="D11" s="7"/>
      <c r="E11" s="24">
        <f>SUM(C11*D11)</f>
        <v>0</v>
      </c>
    </row>
    <row r="12" spans="1:5" ht="15.6" x14ac:dyDescent="0.3">
      <c r="A12" s="11" t="s">
        <v>17</v>
      </c>
      <c r="B12" s="11" t="s">
        <v>21</v>
      </c>
      <c r="C12" s="7">
        <v>8.5</v>
      </c>
      <c r="D12" s="13"/>
      <c r="E12" s="24">
        <f>SUM(C12*D12)</f>
        <v>0</v>
      </c>
    </row>
    <row r="13" spans="1:5" ht="15.6" x14ac:dyDescent="0.3">
      <c r="A13" s="11" t="s">
        <v>18</v>
      </c>
      <c r="B13" s="11" t="s">
        <v>19</v>
      </c>
      <c r="C13" s="7">
        <v>9</v>
      </c>
      <c r="D13" s="13"/>
      <c r="E13" s="24">
        <f>SUM(C13*D13)</f>
        <v>0</v>
      </c>
    </row>
    <row r="14" spans="1:5" ht="15.6" x14ac:dyDescent="0.3">
      <c r="A14" s="11" t="s">
        <v>20</v>
      </c>
      <c r="B14" s="11" t="s">
        <v>21</v>
      </c>
      <c r="C14" s="7">
        <v>1</v>
      </c>
      <c r="D14" s="13"/>
      <c r="E14" s="24">
        <f>SUM(C14*D14)</f>
        <v>0</v>
      </c>
    </row>
    <row r="15" spans="1:5" ht="15.6" x14ac:dyDescent="0.3">
      <c r="A15" s="14" t="s">
        <v>22</v>
      </c>
      <c r="B15" s="14"/>
      <c r="C15" s="4"/>
      <c r="D15" s="4"/>
      <c r="E15" s="9"/>
    </row>
    <row r="16" spans="1:5" ht="15.6" x14ac:dyDescent="0.3">
      <c r="A16" s="15" t="s">
        <v>23</v>
      </c>
      <c r="B16" s="6" t="s">
        <v>16</v>
      </c>
      <c r="C16" s="7">
        <v>12</v>
      </c>
      <c r="D16" s="7"/>
      <c r="E16" s="24">
        <f>SUM(C16*D16)</f>
        <v>0</v>
      </c>
    </row>
    <row r="17" spans="1:5" ht="15.6" x14ac:dyDescent="0.3">
      <c r="A17" s="15" t="s">
        <v>24</v>
      </c>
      <c r="B17" s="6" t="s">
        <v>21</v>
      </c>
      <c r="C17" s="7">
        <v>8</v>
      </c>
      <c r="D17" s="7"/>
      <c r="E17" s="24">
        <f>SUM(C17*D17)</f>
        <v>0</v>
      </c>
    </row>
    <row r="18" spans="1:5" ht="15.6" x14ac:dyDescent="0.3">
      <c r="A18" s="15" t="s">
        <v>25</v>
      </c>
      <c r="B18" s="6" t="s">
        <v>19</v>
      </c>
      <c r="C18" s="7">
        <v>18.5</v>
      </c>
      <c r="D18" s="7"/>
      <c r="E18" s="24">
        <f>SUM(C18*D18)</f>
        <v>0</v>
      </c>
    </row>
    <row r="19" spans="1:5" ht="15.6" x14ac:dyDescent="0.3">
      <c r="A19" s="15" t="s">
        <v>26</v>
      </c>
      <c r="B19" s="6" t="s">
        <v>16</v>
      </c>
      <c r="C19" s="7">
        <v>3</v>
      </c>
      <c r="D19" s="7"/>
      <c r="E19" s="24">
        <f>SUM(C19*D19)</f>
        <v>0</v>
      </c>
    </row>
    <row r="20" spans="1:5" ht="15.6" x14ac:dyDescent="0.3">
      <c r="A20" s="15" t="s">
        <v>27</v>
      </c>
      <c r="B20" s="6" t="s">
        <v>19</v>
      </c>
      <c r="C20" s="7">
        <v>9</v>
      </c>
      <c r="D20" s="7"/>
      <c r="E20" s="24">
        <f>SUM(C20*D20)</f>
        <v>0</v>
      </c>
    </row>
    <row r="21" spans="1:5" ht="15.6" x14ac:dyDescent="0.3">
      <c r="A21" s="14" t="s">
        <v>28</v>
      </c>
      <c r="B21" s="8"/>
      <c r="C21" s="9"/>
      <c r="D21" s="9"/>
      <c r="E21" s="9"/>
    </row>
    <row r="22" spans="1:5" ht="30.6" x14ac:dyDescent="0.3">
      <c r="A22" s="15" t="s">
        <v>48</v>
      </c>
      <c r="B22" s="11" t="s">
        <v>16</v>
      </c>
      <c r="C22" s="7">
        <v>25</v>
      </c>
      <c r="D22" s="7"/>
      <c r="E22" s="24">
        <f>SUM(C22*D22)</f>
        <v>0</v>
      </c>
    </row>
    <row r="23" spans="1:5" ht="15.6" x14ac:dyDescent="0.3">
      <c r="A23" s="15" t="s">
        <v>30</v>
      </c>
      <c r="B23" s="11" t="s">
        <v>19</v>
      </c>
      <c r="C23" s="7">
        <v>25</v>
      </c>
      <c r="D23" s="7"/>
      <c r="E23" s="24">
        <f>SUM(C23*D23)</f>
        <v>0</v>
      </c>
    </row>
    <row r="24" spans="1:5" ht="15.6" x14ac:dyDescent="0.3">
      <c r="A24" s="14" t="s">
        <v>31</v>
      </c>
      <c r="B24" s="8"/>
      <c r="C24" s="9"/>
      <c r="D24" s="9"/>
      <c r="E24" s="9"/>
    </row>
    <row r="25" spans="1:5" ht="15.6" x14ac:dyDescent="0.3">
      <c r="A25" s="12" t="s">
        <v>32</v>
      </c>
      <c r="B25" s="12" t="s">
        <v>16</v>
      </c>
      <c r="C25" s="13">
        <v>60</v>
      </c>
      <c r="D25" s="13"/>
      <c r="E25" s="24">
        <f>SUM(C25*D25)</f>
        <v>0</v>
      </c>
    </row>
    <row r="26" spans="1:5" ht="15.6" x14ac:dyDescent="0.3">
      <c r="A26" s="11" t="s">
        <v>33</v>
      </c>
      <c r="B26" s="11" t="s">
        <v>6</v>
      </c>
      <c r="C26" s="7">
        <v>2</v>
      </c>
      <c r="D26" s="7"/>
      <c r="E26" s="24">
        <f>SUM(C26*D26)</f>
        <v>0</v>
      </c>
    </row>
    <row r="27" spans="1:5" ht="15.6" x14ac:dyDescent="0.3">
      <c r="A27" s="11" t="s">
        <v>34</v>
      </c>
      <c r="B27" s="11" t="s">
        <v>6</v>
      </c>
      <c r="C27" s="7">
        <v>1</v>
      </c>
      <c r="D27" s="7"/>
      <c r="E27" s="24">
        <f>SUM(C27*D27)</f>
        <v>0</v>
      </c>
    </row>
    <row r="28" spans="1:5" ht="15.6" x14ac:dyDescent="0.3">
      <c r="A28" s="14" t="s">
        <v>35</v>
      </c>
      <c r="B28" s="9"/>
      <c r="C28" s="9"/>
      <c r="D28" s="9"/>
      <c r="E28" s="9"/>
    </row>
    <row r="29" spans="1:5" ht="15.6" x14ac:dyDescent="0.3">
      <c r="A29" s="11" t="s">
        <v>36</v>
      </c>
      <c r="B29" s="11" t="s">
        <v>6</v>
      </c>
      <c r="C29" s="7">
        <v>1</v>
      </c>
      <c r="D29" s="7"/>
      <c r="E29" s="24">
        <f>SUM(C29*D29)</f>
        <v>0</v>
      </c>
    </row>
    <row r="30" spans="1:5" ht="15.6" x14ac:dyDescent="0.3">
      <c r="A30" s="16" t="s">
        <v>37</v>
      </c>
      <c r="B30" s="16"/>
      <c r="C30" s="16"/>
      <c r="D30" s="16"/>
      <c r="E30" s="17">
        <f>SUM(E3:E29)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5B59-A77C-4D71-8131-D975B0A481E4}">
  <dimension ref="A1:E29"/>
  <sheetViews>
    <sheetView topLeftCell="A18" workbookViewId="0">
      <selection activeCell="E28" sqref="E28"/>
    </sheetView>
  </sheetViews>
  <sheetFormatPr defaultRowHeight="14.4" x14ac:dyDescent="0.3"/>
  <cols>
    <col min="1" max="1" width="177.109375" bestFit="1" customWidth="1"/>
    <col min="2" max="2" width="5.109375" bestFit="1" customWidth="1"/>
    <col min="3" max="3" width="9.21875" bestFit="1" customWidth="1"/>
    <col min="4" max="4" width="5.77734375" bestFit="1" customWidth="1"/>
    <col min="5" max="5" width="11.88671875" bestFit="1" customWidth="1"/>
  </cols>
  <sheetData>
    <row r="1" spans="1:5" ht="21" x14ac:dyDescent="0.4">
      <c r="A1" s="1" t="s">
        <v>49</v>
      </c>
      <c r="B1" s="1"/>
      <c r="C1" s="1"/>
      <c r="D1" s="1"/>
      <c r="E1" s="1"/>
    </row>
    <row r="2" spans="1:5" ht="15.6" x14ac:dyDescent="0.3">
      <c r="A2" s="2" t="s">
        <v>50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10</v>
      </c>
      <c r="B7" s="6" t="s">
        <v>11</v>
      </c>
      <c r="C7" s="7">
        <v>0.25</v>
      </c>
      <c r="D7" s="7"/>
      <c r="E7" s="7">
        <f>SUM(C7*D7)</f>
        <v>0</v>
      </c>
    </row>
    <row r="8" spans="1:5" ht="15.6" x14ac:dyDescent="0.3">
      <c r="A8" s="2" t="s">
        <v>12</v>
      </c>
      <c r="B8" s="8"/>
      <c r="C8" s="9"/>
      <c r="D8" s="9"/>
      <c r="E8" s="9"/>
    </row>
    <row r="9" spans="1:5" ht="18" x14ac:dyDescent="0.3">
      <c r="A9" s="11" t="s">
        <v>13</v>
      </c>
      <c r="B9" s="11" t="s">
        <v>14</v>
      </c>
      <c r="C9" s="7">
        <v>8.5</v>
      </c>
      <c r="D9" s="7"/>
      <c r="E9" s="7">
        <f>SUM(C9*D9)</f>
        <v>0</v>
      </c>
    </row>
    <row r="10" spans="1:5" ht="15.6" x14ac:dyDescent="0.3">
      <c r="A10" s="12" t="s">
        <v>15</v>
      </c>
      <c r="B10" s="11" t="s">
        <v>19</v>
      </c>
      <c r="C10" s="7">
        <v>18.5</v>
      </c>
      <c r="D10" s="7"/>
      <c r="E10" s="7">
        <f>SUM(C10*D10)</f>
        <v>0</v>
      </c>
    </row>
    <row r="11" spans="1:5" ht="15.6" x14ac:dyDescent="0.3">
      <c r="A11" s="11" t="s">
        <v>17</v>
      </c>
      <c r="B11" s="11" t="s">
        <v>21</v>
      </c>
      <c r="C11" s="7">
        <v>8.5</v>
      </c>
      <c r="D11" s="13"/>
      <c r="E11" s="7">
        <f>SUM(C11*D11)</f>
        <v>0</v>
      </c>
    </row>
    <row r="12" spans="1:5" ht="15.6" x14ac:dyDescent="0.3">
      <c r="A12" s="11" t="s">
        <v>18</v>
      </c>
      <c r="B12" s="11" t="s">
        <v>16</v>
      </c>
      <c r="C12" s="7">
        <v>3</v>
      </c>
      <c r="D12" s="13"/>
      <c r="E12" s="7">
        <f>SUM(C12*D12)</f>
        <v>0</v>
      </c>
    </row>
    <row r="13" spans="1:5" ht="15.6" x14ac:dyDescent="0.3">
      <c r="A13" s="11" t="s">
        <v>20</v>
      </c>
      <c r="B13" s="11" t="s">
        <v>21</v>
      </c>
      <c r="C13" s="7">
        <v>1</v>
      </c>
      <c r="D13" s="13"/>
      <c r="E13" s="7">
        <f>SUM(C13*D13)</f>
        <v>0</v>
      </c>
    </row>
    <row r="14" spans="1:5" ht="15.6" x14ac:dyDescent="0.3">
      <c r="A14" s="14" t="s">
        <v>22</v>
      </c>
      <c r="B14" s="14"/>
      <c r="C14" s="4"/>
      <c r="D14" s="4"/>
      <c r="E14" s="9"/>
    </row>
    <row r="15" spans="1:5" ht="15.6" x14ac:dyDescent="0.3">
      <c r="A15" s="15" t="s">
        <v>23</v>
      </c>
      <c r="B15" s="6" t="s">
        <v>16</v>
      </c>
      <c r="C15" s="7">
        <v>12</v>
      </c>
      <c r="D15" s="7"/>
      <c r="E15" s="7">
        <f>SUM(C15*D15)</f>
        <v>0</v>
      </c>
    </row>
    <row r="16" spans="1:5" ht="15.6" x14ac:dyDescent="0.3">
      <c r="A16" s="15" t="s">
        <v>24</v>
      </c>
      <c r="B16" s="6" t="s">
        <v>21</v>
      </c>
      <c r="C16" s="7">
        <v>8</v>
      </c>
      <c r="D16" s="7"/>
      <c r="E16" s="7">
        <f>SUM(C16*D16)</f>
        <v>0</v>
      </c>
    </row>
    <row r="17" spans="1:5" ht="15.6" x14ac:dyDescent="0.3">
      <c r="A17" s="15" t="s">
        <v>25</v>
      </c>
      <c r="B17" s="6" t="s">
        <v>19</v>
      </c>
      <c r="C17" s="7">
        <v>18.5</v>
      </c>
      <c r="D17" s="7"/>
      <c r="E17" s="7">
        <f>SUM(C17*D17)</f>
        <v>0</v>
      </c>
    </row>
    <row r="18" spans="1:5" ht="15.6" x14ac:dyDescent="0.3">
      <c r="A18" s="15" t="s">
        <v>26</v>
      </c>
      <c r="B18" s="6" t="s">
        <v>16</v>
      </c>
      <c r="C18" s="7">
        <v>3</v>
      </c>
      <c r="D18" s="7"/>
      <c r="E18" s="7">
        <f>SUM(C18*D18)</f>
        <v>0</v>
      </c>
    </row>
    <row r="19" spans="1:5" ht="15.6" x14ac:dyDescent="0.3">
      <c r="A19" s="15" t="s">
        <v>27</v>
      </c>
      <c r="B19" s="6" t="s">
        <v>19</v>
      </c>
      <c r="C19" s="7">
        <v>8</v>
      </c>
      <c r="D19" s="7"/>
      <c r="E19" s="7">
        <f>SUM(C19*D19)</f>
        <v>0</v>
      </c>
    </row>
    <row r="20" spans="1:5" ht="15.6" x14ac:dyDescent="0.3">
      <c r="A20" s="14" t="s">
        <v>28</v>
      </c>
      <c r="B20" s="8"/>
      <c r="C20" s="9"/>
      <c r="D20" s="9"/>
      <c r="E20" s="9"/>
    </row>
    <row r="21" spans="1:5" ht="30.6" x14ac:dyDescent="0.3">
      <c r="A21" s="15" t="s">
        <v>48</v>
      </c>
      <c r="B21" s="11" t="s">
        <v>16</v>
      </c>
      <c r="C21" s="7">
        <v>25</v>
      </c>
      <c r="D21" s="7"/>
      <c r="E21" s="7">
        <f>SUM(C21*D21)</f>
        <v>0</v>
      </c>
    </row>
    <row r="22" spans="1:5" ht="15.6" x14ac:dyDescent="0.3">
      <c r="A22" s="15" t="s">
        <v>30</v>
      </c>
      <c r="B22" s="11" t="s">
        <v>19</v>
      </c>
      <c r="C22" s="7">
        <v>25</v>
      </c>
      <c r="D22" s="7"/>
      <c r="E22" s="7">
        <f>SUM(C22*D22)</f>
        <v>0</v>
      </c>
    </row>
    <row r="23" spans="1:5" ht="15.6" x14ac:dyDescent="0.3">
      <c r="A23" s="14" t="s">
        <v>31</v>
      </c>
      <c r="B23" s="8"/>
      <c r="C23" s="9"/>
      <c r="D23" s="9"/>
      <c r="E23" s="9"/>
    </row>
    <row r="24" spans="1:5" ht="15.6" x14ac:dyDescent="0.3">
      <c r="A24" s="12" t="s">
        <v>32</v>
      </c>
      <c r="B24" s="12" t="s">
        <v>16</v>
      </c>
      <c r="C24" s="13">
        <v>60</v>
      </c>
      <c r="D24" s="13"/>
      <c r="E24" s="7">
        <f>SUM(C24*D24)</f>
        <v>0</v>
      </c>
    </row>
    <row r="25" spans="1:5" ht="15.6" x14ac:dyDescent="0.3">
      <c r="A25" s="11" t="s">
        <v>33</v>
      </c>
      <c r="B25" s="11" t="s">
        <v>6</v>
      </c>
      <c r="C25" s="7">
        <v>2</v>
      </c>
      <c r="D25" s="7"/>
      <c r="E25" s="7">
        <f>SUM(C25*D25)</f>
        <v>0</v>
      </c>
    </row>
    <row r="26" spans="1:5" ht="15.6" x14ac:dyDescent="0.3">
      <c r="A26" s="11" t="s">
        <v>34</v>
      </c>
      <c r="B26" s="11" t="s">
        <v>6</v>
      </c>
      <c r="C26" s="7">
        <v>1</v>
      </c>
      <c r="D26" s="7"/>
      <c r="E26" s="7">
        <f>SUM(C26*D26)</f>
        <v>0</v>
      </c>
    </row>
    <row r="27" spans="1:5" ht="15.6" x14ac:dyDescent="0.3">
      <c r="A27" s="14" t="s">
        <v>35</v>
      </c>
      <c r="B27" s="9"/>
      <c r="C27" s="9"/>
      <c r="D27" s="9"/>
      <c r="E27" s="9"/>
    </row>
    <row r="28" spans="1:5" ht="15.6" x14ac:dyDescent="0.3">
      <c r="A28" s="11" t="s">
        <v>36</v>
      </c>
      <c r="B28" s="11" t="s">
        <v>6</v>
      </c>
      <c r="C28" s="7">
        <v>1</v>
      </c>
      <c r="D28" s="7"/>
      <c r="E28" s="7">
        <f>SUM(C28*D28)</f>
        <v>0</v>
      </c>
    </row>
    <row r="29" spans="1:5" ht="15.6" x14ac:dyDescent="0.3">
      <c r="A29" s="16" t="s">
        <v>37</v>
      </c>
      <c r="B29" s="16"/>
      <c r="C29" s="16"/>
      <c r="D29" s="16"/>
      <c r="E29" s="17">
        <f>SUM(E3:E28)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89821-7276-4765-897D-7AC292109C5F}">
  <dimension ref="A1:E33"/>
  <sheetViews>
    <sheetView topLeftCell="A15" workbookViewId="0">
      <selection activeCell="E33" sqref="E33"/>
    </sheetView>
  </sheetViews>
  <sheetFormatPr defaultRowHeight="14.4" x14ac:dyDescent="0.3"/>
  <cols>
    <col min="1" max="1" width="177.109375" bestFit="1" customWidth="1"/>
    <col min="2" max="2" width="5.109375" bestFit="1" customWidth="1"/>
    <col min="3" max="3" width="9.21875" bestFit="1" customWidth="1"/>
    <col min="4" max="4" width="5.77734375" bestFit="1" customWidth="1"/>
    <col min="5" max="5" width="11.88671875" bestFit="1" customWidth="1"/>
  </cols>
  <sheetData>
    <row r="1" spans="1:5" ht="21" x14ac:dyDescent="0.4">
      <c r="A1" s="1" t="s">
        <v>51</v>
      </c>
      <c r="B1" s="1"/>
      <c r="C1" s="1"/>
      <c r="D1" s="1"/>
      <c r="E1" s="1"/>
    </row>
    <row r="2" spans="1:5" ht="15.6" x14ac:dyDescent="0.3">
      <c r="A2" s="2" t="s">
        <v>52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46.8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53</v>
      </c>
      <c r="B7" s="6" t="s">
        <v>6</v>
      </c>
      <c r="C7" s="7">
        <v>1</v>
      </c>
      <c r="D7" s="7"/>
      <c r="E7" s="7">
        <f>SUM(C7*D7)</f>
        <v>0</v>
      </c>
    </row>
    <row r="8" spans="1:5" ht="15.6" x14ac:dyDescent="0.3">
      <c r="A8" s="10" t="s">
        <v>54</v>
      </c>
      <c r="B8" s="6" t="s">
        <v>6</v>
      </c>
      <c r="C8" s="7">
        <v>1</v>
      </c>
      <c r="D8" s="7"/>
      <c r="E8" s="7">
        <f>SUM(C8*D8)</f>
        <v>0</v>
      </c>
    </row>
    <row r="9" spans="1:5" ht="31.2" x14ac:dyDescent="0.3">
      <c r="A9" s="2" t="s">
        <v>12</v>
      </c>
      <c r="B9" s="8"/>
      <c r="C9" s="9"/>
      <c r="D9" s="9"/>
      <c r="E9" s="9"/>
    </row>
    <row r="10" spans="1:5" ht="18" x14ac:dyDescent="0.3">
      <c r="A10" s="11" t="s">
        <v>40</v>
      </c>
      <c r="B10" s="11" t="s">
        <v>14</v>
      </c>
      <c r="C10" s="7">
        <v>4.5</v>
      </c>
      <c r="D10" s="7"/>
      <c r="E10" s="7">
        <f>SUM(C10*D10)</f>
        <v>0</v>
      </c>
    </row>
    <row r="11" spans="1:5" ht="15.6" x14ac:dyDescent="0.3">
      <c r="A11" s="12" t="s">
        <v>55</v>
      </c>
      <c r="B11" s="11" t="s">
        <v>19</v>
      </c>
      <c r="C11" s="7">
        <v>10</v>
      </c>
      <c r="D11" s="7"/>
      <c r="E11" s="7">
        <f>SUM(C11*D11)</f>
        <v>0</v>
      </c>
    </row>
    <row r="12" spans="1:5" ht="15.6" x14ac:dyDescent="0.3">
      <c r="A12" s="11" t="s">
        <v>41</v>
      </c>
      <c r="B12" s="11" t="s">
        <v>21</v>
      </c>
      <c r="C12" s="7">
        <v>4.5</v>
      </c>
      <c r="D12" s="13"/>
      <c r="E12" s="7">
        <f>SUM(C12*D12)</f>
        <v>0</v>
      </c>
    </row>
    <row r="13" spans="1:5" ht="15.6" x14ac:dyDescent="0.3">
      <c r="A13" s="11" t="s">
        <v>18</v>
      </c>
      <c r="B13" s="11" t="s">
        <v>19</v>
      </c>
      <c r="C13" s="7">
        <v>19</v>
      </c>
      <c r="D13" s="13"/>
      <c r="E13" s="7">
        <f>SUM(C13*D13)</f>
        <v>0</v>
      </c>
    </row>
    <row r="14" spans="1:5" ht="15.6" x14ac:dyDescent="0.3">
      <c r="A14" s="11" t="s">
        <v>20</v>
      </c>
      <c r="B14" s="11" t="s">
        <v>21</v>
      </c>
      <c r="C14" s="7">
        <v>2</v>
      </c>
      <c r="D14" s="13"/>
      <c r="E14" s="7">
        <f>SUM(C14*D14)</f>
        <v>0</v>
      </c>
    </row>
    <row r="15" spans="1:5" ht="15.6" x14ac:dyDescent="0.3">
      <c r="A15" s="14" t="s">
        <v>22</v>
      </c>
      <c r="B15" s="14"/>
      <c r="C15" s="4"/>
      <c r="D15" s="4"/>
      <c r="E15" s="9"/>
    </row>
    <row r="16" spans="1:5" ht="15.6" x14ac:dyDescent="0.3">
      <c r="A16" s="15" t="s">
        <v>23</v>
      </c>
      <c r="B16" s="6" t="s">
        <v>16</v>
      </c>
      <c r="C16" s="7">
        <v>9</v>
      </c>
      <c r="D16" s="7"/>
      <c r="E16" s="7">
        <f>SUM(C16*D16)</f>
        <v>0</v>
      </c>
    </row>
    <row r="17" spans="1:5" ht="15.6" x14ac:dyDescent="0.3">
      <c r="A17" s="15" t="s">
        <v>24</v>
      </c>
      <c r="B17" s="6" t="s">
        <v>21</v>
      </c>
      <c r="C17" s="7">
        <v>3.5</v>
      </c>
      <c r="D17" s="7"/>
      <c r="E17" s="7">
        <f>SUM(C17*D17)</f>
        <v>0</v>
      </c>
    </row>
    <row r="18" spans="1:5" ht="15.6" x14ac:dyDescent="0.3">
      <c r="A18" s="15" t="s">
        <v>25</v>
      </c>
      <c r="B18" s="6" t="s">
        <v>19</v>
      </c>
      <c r="C18" s="7">
        <v>10</v>
      </c>
      <c r="D18" s="7"/>
      <c r="E18" s="7">
        <f>SUM(C18*D18)</f>
        <v>0</v>
      </c>
    </row>
    <row r="19" spans="1:5" ht="15.6" x14ac:dyDescent="0.3">
      <c r="A19" s="15" t="s">
        <v>56</v>
      </c>
      <c r="B19" s="6" t="s">
        <v>16</v>
      </c>
      <c r="C19" s="7">
        <v>4</v>
      </c>
      <c r="D19" s="7"/>
      <c r="E19" s="7">
        <f>SUM(C19*D19)</f>
        <v>0</v>
      </c>
    </row>
    <row r="20" spans="1:5" ht="15.6" x14ac:dyDescent="0.3">
      <c r="A20" s="15" t="s">
        <v>27</v>
      </c>
      <c r="B20" s="6" t="s">
        <v>19</v>
      </c>
      <c r="C20" s="7">
        <v>19</v>
      </c>
      <c r="D20" s="7"/>
      <c r="E20" s="7">
        <f>SUM(C20*D20)</f>
        <v>0</v>
      </c>
    </row>
    <row r="21" spans="1:5" ht="15.6" x14ac:dyDescent="0.3">
      <c r="A21" s="14" t="s">
        <v>28</v>
      </c>
      <c r="B21" s="8"/>
      <c r="C21" s="9"/>
      <c r="D21" s="9"/>
      <c r="E21" s="9"/>
    </row>
    <row r="22" spans="1:5" ht="30.6" x14ac:dyDescent="0.3">
      <c r="A22" s="15" t="s">
        <v>57</v>
      </c>
      <c r="B22" s="11" t="s">
        <v>16</v>
      </c>
      <c r="C22" s="7">
        <v>10</v>
      </c>
      <c r="D22" s="7"/>
      <c r="E22" s="7">
        <f>SUM(C22*D22)</f>
        <v>0</v>
      </c>
    </row>
    <row r="23" spans="1:5" ht="31.2" x14ac:dyDescent="0.3">
      <c r="A23" s="15" t="s">
        <v>58</v>
      </c>
      <c r="B23" s="11" t="s">
        <v>16</v>
      </c>
      <c r="C23" s="7">
        <v>30</v>
      </c>
      <c r="D23" s="7"/>
      <c r="E23" s="7">
        <f>SUM(C23*D23)</f>
        <v>0</v>
      </c>
    </row>
    <row r="24" spans="1:5" ht="15.6" x14ac:dyDescent="0.3">
      <c r="A24" s="15" t="s">
        <v>70</v>
      </c>
      <c r="B24" s="11" t="s">
        <v>6</v>
      </c>
      <c r="C24" s="7">
        <v>1</v>
      </c>
      <c r="D24" s="7"/>
      <c r="E24" s="7">
        <f>SUM(C24*D24)</f>
        <v>0</v>
      </c>
    </row>
    <row r="25" spans="1:5" ht="15.6" x14ac:dyDescent="0.3">
      <c r="A25" s="15" t="s">
        <v>59</v>
      </c>
      <c r="B25" s="11" t="s">
        <v>19</v>
      </c>
      <c r="C25" s="7">
        <v>30</v>
      </c>
      <c r="D25" s="7"/>
      <c r="E25" s="7">
        <f>SUM(C25*D25)</f>
        <v>0</v>
      </c>
    </row>
    <row r="26" spans="1:5" ht="15.6" x14ac:dyDescent="0.3">
      <c r="A26" s="15" t="s">
        <v>60</v>
      </c>
      <c r="B26" s="11" t="s">
        <v>16</v>
      </c>
      <c r="C26" s="7">
        <v>10</v>
      </c>
      <c r="D26" s="7"/>
      <c r="E26" s="7">
        <f>SUM(C26*D26)</f>
        <v>0</v>
      </c>
    </row>
    <row r="27" spans="1:5" ht="15.6" x14ac:dyDescent="0.3">
      <c r="A27" s="14" t="s">
        <v>31</v>
      </c>
      <c r="B27" s="8"/>
      <c r="C27" s="9"/>
      <c r="D27" s="9"/>
      <c r="E27" s="9"/>
    </row>
    <row r="28" spans="1:5" ht="15.6" x14ac:dyDescent="0.3">
      <c r="A28" s="12" t="s">
        <v>32</v>
      </c>
      <c r="B28" s="12" t="s">
        <v>19</v>
      </c>
      <c r="C28" s="13">
        <v>60</v>
      </c>
      <c r="D28" s="13"/>
      <c r="E28" s="7">
        <f>SUM(C28*D28)</f>
        <v>0</v>
      </c>
    </row>
    <row r="29" spans="1:5" ht="15.6" x14ac:dyDescent="0.3">
      <c r="A29" s="11" t="s">
        <v>61</v>
      </c>
      <c r="B29" s="11" t="s">
        <v>6</v>
      </c>
      <c r="C29" s="7">
        <v>2</v>
      </c>
      <c r="D29" s="7"/>
      <c r="E29" s="7">
        <f>SUM(C29*D29)</f>
        <v>0</v>
      </c>
    </row>
    <row r="30" spans="1:5" ht="15.6" x14ac:dyDescent="0.3">
      <c r="A30" s="11" t="s">
        <v>34</v>
      </c>
      <c r="B30" s="11" t="s">
        <v>6</v>
      </c>
      <c r="C30" s="7">
        <v>1</v>
      </c>
      <c r="D30" s="7"/>
      <c r="E30" s="7">
        <f>SUM(C30*D30)</f>
        <v>0</v>
      </c>
    </row>
    <row r="31" spans="1:5" ht="15.6" x14ac:dyDescent="0.3">
      <c r="A31" s="14" t="s">
        <v>35</v>
      </c>
      <c r="B31" s="9"/>
      <c r="C31" s="9"/>
      <c r="D31" s="9"/>
      <c r="E31" s="9"/>
    </row>
    <row r="32" spans="1:5" ht="15.6" x14ac:dyDescent="0.3">
      <c r="A32" s="11" t="s">
        <v>36</v>
      </c>
      <c r="B32" s="11" t="s">
        <v>6</v>
      </c>
      <c r="C32" s="7">
        <v>1</v>
      </c>
      <c r="D32" s="7"/>
      <c r="E32" s="7">
        <f>SUM(C32*D32)</f>
        <v>0</v>
      </c>
    </row>
    <row r="33" spans="1:5" ht="15.6" x14ac:dyDescent="0.3">
      <c r="A33" s="16" t="s">
        <v>37</v>
      </c>
      <c r="B33" s="16"/>
      <c r="C33" s="16"/>
      <c r="D33" s="16"/>
      <c r="E33" s="17">
        <f>SUM(E3:E32)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EAC54-9BEE-4BBF-B4CB-E49A09629B47}">
  <dimension ref="A1:E29"/>
  <sheetViews>
    <sheetView zoomScale="55" zoomScaleNormal="55" workbookViewId="0">
      <selection activeCell="E29" sqref="E29"/>
    </sheetView>
  </sheetViews>
  <sheetFormatPr defaultRowHeight="14.4" x14ac:dyDescent="0.3"/>
  <cols>
    <col min="1" max="1" width="177.109375" bestFit="1" customWidth="1"/>
    <col min="3" max="3" width="9.21875" bestFit="1" customWidth="1"/>
    <col min="4" max="4" width="5.77734375" bestFit="1" customWidth="1"/>
    <col min="5" max="5" width="11.88671875" bestFit="1" customWidth="1"/>
  </cols>
  <sheetData>
    <row r="1" spans="1:5" ht="21" x14ac:dyDescent="0.4">
      <c r="A1" s="1" t="s">
        <v>62</v>
      </c>
      <c r="B1" s="1"/>
      <c r="C1" s="1"/>
      <c r="D1" s="1"/>
      <c r="E1" s="1"/>
    </row>
    <row r="2" spans="1:5" ht="31.2" x14ac:dyDescent="0.3">
      <c r="A2" s="2" t="s">
        <v>63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46.8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53</v>
      </c>
      <c r="B7" s="6" t="s">
        <v>11</v>
      </c>
      <c r="C7" s="7">
        <v>0.25</v>
      </c>
      <c r="D7" s="7"/>
      <c r="E7" s="7">
        <f>SUM(C7*D7)</f>
        <v>0</v>
      </c>
    </row>
    <row r="8" spans="1:5" ht="31.2" x14ac:dyDescent="0.3">
      <c r="A8" s="2" t="s">
        <v>12</v>
      </c>
      <c r="B8" s="8"/>
      <c r="C8" s="9"/>
      <c r="D8" s="9"/>
      <c r="E8" s="9"/>
    </row>
    <row r="9" spans="1:5" ht="15.6" x14ac:dyDescent="0.3">
      <c r="A9" s="11" t="s">
        <v>13</v>
      </c>
      <c r="B9" s="11" t="s">
        <v>21</v>
      </c>
      <c r="C9" s="7">
        <v>7.5</v>
      </c>
      <c r="D9" s="7"/>
      <c r="E9" s="7">
        <f>SUM(C9*D9)</f>
        <v>0</v>
      </c>
    </row>
    <row r="10" spans="1:5" ht="15.6" x14ac:dyDescent="0.3">
      <c r="A10" s="12" t="s">
        <v>15</v>
      </c>
      <c r="B10" s="11" t="s">
        <v>16</v>
      </c>
      <c r="C10" s="7">
        <v>2</v>
      </c>
      <c r="D10" s="7"/>
      <c r="E10" s="7">
        <f>SUM(C10*D10)</f>
        <v>0</v>
      </c>
    </row>
    <row r="11" spans="1:5" ht="15.6" x14ac:dyDescent="0.3">
      <c r="A11" s="11" t="s">
        <v>17</v>
      </c>
      <c r="B11" s="11" t="s">
        <v>6</v>
      </c>
      <c r="C11" s="7">
        <v>7.5</v>
      </c>
      <c r="D11" s="13"/>
      <c r="E11" s="7">
        <f>SUM(C11*D11)</f>
        <v>0</v>
      </c>
    </row>
    <row r="12" spans="1:5" ht="15.6" x14ac:dyDescent="0.3">
      <c r="A12" s="11" t="s">
        <v>18</v>
      </c>
      <c r="B12" s="11" t="s">
        <v>19</v>
      </c>
      <c r="C12" s="7">
        <v>52</v>
      </c>
      <c r="D12" s="13"/>
      <c r="E12" s="7">
        <f>SUM(C12*D12)</f>
        <v>0</v>
      </c>
    </row>
    <row r="13" spans="1:5" ht="15.6" x14ac:dyDescent="0.3">
      <c r="A13" s="11" t="s">
        <v>20</v>
      </c>
      <c r="B13" s="11" t="s">
        <v>21</v>
      </c>
      <c r="C13" s="7">
        <v>5.5</v>
      </c>
      <c r="D13" s="13"/>
      <c r="E13" s="7">
        <f>SUM(C13*D13)</f>
        <v>0</v>
      </c>
    </row>
    <row r="14" spans="1:5" ht="15.6" x14ac:dyDescent="0.3">
      <c r="A14" s="14" t="s">
        <v>22</v>
      </c>
      <c r="B14" s="14"/>
      <c r="C14" s="4"/>
      <c r="D14" s="4"/>
      <c r="E14" s="9"/>
    </row>
    <row r="15" spans="1:5" ht="15.6" x14ac:dyDescent="0.3">
      <c r="A15" s="15" t="s">
        <v>23</v>
      </c>
      <c r="B15" s="6" t="s">
        <v>16</v>
      </c>
      <c r="C15" s="7">
        <v>12</v>
      </c>
      <c r="D15" s="7"/>
      <c r="E15" s="7">
        <f>SUM(C15*D15)</f>
        <v>0</v>
      </c>
    </row>
    <row r="16" spans="1:5" ht="15.6" x14ac:dyDescent="0.3">
      <c r="A16" s="15" t="s">
        <v>24</v>
      </c>
      <c r="B16" s="6" t="s">
        <v>21</v>
      </c>
      <c r="C16" s="7">
        <v>6</v>
      </c>
      <c r="D16" s="7"/>
      <c r="E16" s="7">
        <f>SUM(C16*D16)</f>
        <v>0</v>
      </c>
    </row>
    <row r="17" spans="1:5" ht="15.6" x14ac:dyDescent="0.3">
      <c r="A17" s="15" t="s">
        <v>25</v>
      </c>
      <c r="B17" s="6" t="s">
        <v>19</v>
      </c>
      <c r="C17" s="7">
        <v>16.5</v>
      </c>
      <c r="D17" s="7"/>
      <c r="E17" s="7">
        <f>SUM(C17*D17)</f>
        <v>0</v>
      </c>
    </row>
    <row r="18" spans="1:5" ht="15.6" x14ac:dyDescent="0.3">
      <c r="A18" s="15" t="s">
        <v>56</v>
      </c>
      <c r="B18" s="6" t="s">
        <v>16</v>
      </c>
      <c r="C18" s="7">
        <v>3</v>
      </c>
      <c r="D18" s="7"/>
      <c r="E18" s="7">
        <f>SUM(C18*D18)</f>
        <v>0</v>
      </c>
    </row>
    <row r="19" spans="1:5" ht="15.6" x14ac:dyDescent="0.3">
      <c r="A19" s="15" t="s">
        <v>27</v>
      </c>
      <c r="B19" s="6" t="s">
        <v>19</v>
      </c>
      <c r="C19" s="7">
        <v>52</v>
      </c>
      <c r="D19" s="7"/>
      <c r="E19" s="7">
        <f>SUM(C19*D19)</f>
        <v>0</v>
      </c>
    </row>
    <row r="20" spans="1:5" ht="15.6" x14ac:dyDescent="0.3">
      <c r="A20" s="14" t="s">
        <v>28</v>
      </c>
      <c r="B20" s="8"/>
      <c r="C20" s="9"/>
      <c r="D20" s="9"/>
      <c r="E20" s="9"/>
    </row>
    <row r="21" spans="1:5" ht="30.6" x14ac:dyDescent="0.3">
      <c r="A21" s="15" t="s">
        <v>48</v>
      </c>
      <c r="B21" s="11" t="s">
        <v>16</v>
      </c>
      <c r="C21" s="7">
        <v>25</v>
      </c>
      <c r="D21" s="7"/>
      <c r="E21" s="7">
        <f>SUM(C21*D21)</f>
        <v>0</v>
      </c>
    </row>
    <row r="22" spans="1:5" ht="15.6" x14ac:dyDescent="0.3">
      <c r="A22" s="15" t="s">
        <v>30</v>
      </c>
      <c r="B22" s="11" t="s">
        <v>19</v>
      </c>
      <c r="C22" s="7">
        <v>25</v>
      </c>
      <c r="D22" s="7"/>
      <c r="E22" s="7">
        <f>SUM(C22*D22)</f>
        <v>0</v>
      </c>
    </row>
    <row r="23" spans="1:5" ht="15.6" x14ac:dyDescent="0.3">
      <c r="A23" s="14" t="s">
        <v>64</v>
      </c>
      <c r="B23" s="8"/>
      <c r="C23" s="9"/>
      <c r="D23" s="9"/>
      <c r="E23" s="9"/>
    </row>
    <row r="24" spans="1:5" ht="15.6" x14ac:dyDescent="0.3">
      <c r="A24" s="12" t="s">
        <v>32</v>
      </c>
      <c r="B24" s="12" t="s">
        <v>19</v>
      </c>
      <c r="C24" s="13">
        <v>70</v>
      </c>
      <c r="D24" s="13"/>
      <c r="E24" s="7">
        <f>SUM(C24*D24)</f>
        <v>0</v>
      </c>
    </row>
    <row r="25" spans="1:5" ht="15.6" x14ac:dyDescent="0.3">
      <c r="A25" s="11" t="s">
        <v>33</v>
      </c>
      <c r="B25" s="11" t="s">
        <v>6</v>
      </c>
      <c r="C25" s="7">
        <v>2</v>
      </c>
      <c r="D25" s="7"/>
      <c r="E25" s="7">
        <f>SUM(C25*D25)</f>
        <v>0</v>
      </c>
    </row>
    <row r="26" spans="1:5" ht="15.6" x14ac:dyDescent="0.3">
      <c r="A26" s="11" t="s">
        <v>34</v>
      </c>
      <c r="B26" s="11" t="s">
        <v>6</v>
      </c>
      <c r="C26" s="7">
        <v>1</v>
      </c>
      <c r="D26" s="7"/>
      <c r="E26" s="7">
        <f>SUM(C26*D26)</f>
        <v>0</v>
      </c>
    </row>
    <row r="27" spans="1:5" ht="15.6" x14ac:dyDescent="0.3">
      <c r="A27" s="14" t="s">
        <v>35</v>
      </c>
      <c r="B27" s="9"/>
      <c r="C27" s="9"/>
      <c r="D27" s="9"/>
      <c r="E27" s="9"/>
    </row>
    <row r="28" spans="1:5" ht="15.6" x14ac:dyDescent="0.3">
      <c r="A28" s="11" t="s">
        <v>36</v>
      </c>
      <c r="B28" s="11" t="s">
        <v>6</v>
      </c>
      <c r="C28" s="7">
        <v>1</v>
      </c>
      <c r="D28" s="7"/>
      <c r="E28" s="7">
        <f>SUM(C28*D28)</f>
        <v>0</v>
      </c>
    </row>
    <row r="29" spans="1:5" ht="15.6" x14ac:dyDescent="0.3">
      <c r="A29" s="16" t="s">
        <v>37</v>
      </c>
      <c r="B29" s="16"/>
      <c r="C29" s="16"/>
      <c r="D29" s="16"/>
      <c r="E29" s="17">
        <f>SUM(E3:E28)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80A1-EFB0-4541-8CBD-16305233C52C}">
  <dimension ref="A1:E44"/>
  <sheetViews>
    <sheetView topLeftCell="A10" workbookViewId="0">
      <selection activeCell="E30" sqref="E30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s="1" customFormat="1" ht="21" x14ac:dyDescent="0.4">
      <c r="A1" s="1" t="s">
        <v>65</v>
      </c>
    </row>
    <row r="2" spans="1:5" s="11" customFormat="1" ht="15.6" x14ac:dyDescent="0.3">
      <c r="A2" s="2" t="s">
        <v>66</v>
      </c>
      <c r="B2" s="3"/>
      <c r="C2" s="4" t="s">
        <v>2</v>
      </c>
      <c r="D2" s="4" t="s">
        <v>3</v>
      </c>
      <c r="E2" s="4" t="s">
        <v>4</v>
      </c>
    </row>
    <row r="3" spans="1:5" s="11" customFormat="1" ht="30" x14ac:dyDescent="0.25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s="11" customFormat="1" ht="15" x14ac:dyDescent="0.25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s="11" customFormat="1" ht="15" x14ac:dyDescent="0.25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s="11" customFormat="1" ht="15.6" x14ac:dyDescent="0.25">
      <c r="A6" s="2" t="s">
        <v>9</v>
      </c>
      <c r="B6" s="8"/>
      <c r="C6" s="9"/>
      <c r="D6" s="9"/>
      <c r="E6" s="9"/>
    </row>
    <row r="7" spans="1:5" s="11" customFormat="1" ht="15" x14ac:dyDescent="0.25">
      <c r="A7" s="10" t="s">
        <v>67</v>
      </c>
      <c r="B7" s="6" t="s">
        <v>6</v>
      </c>
      <c r="C7" s="7">
        <v>1</v>
      </c>
      <c r="D7" s="7"/>
      <c r="E7" s="7">
        <f>SUM(C7*D7)</f>
        <v>0</v>
      </c>
    </row>
    <row r="8" spans="1:5" s="11" customFormat="1" ht="15" x14ac:dyDescent="0.25">
      <c r="A8" s="5" t="s">
        <v>53</v>
      </c>
      <c r="B8" s="6" t="s">
        <v>11</v>
      </c>
      <c r="C8" s="7">
        <v>0.25</v>
      </c>
      <c r="D8" s="7"/>
      <c r="E8" s="7">
        <f>SUM(C8*D8)</f>
        <v>0</v>
      </c>
    </row>
    <row r="9" spans="1:5" s="11" customFormat="1" ht="15.6" x14ac:dyDescent="0.25">
      <c r="A9" s="2" t="s">
        <v>12</v>
      </c>
      <c r="B9" s="8"/>
      <c r="C9" s="9"/>
      <c r="D9" s="9"/>
      <c r="E9" s="9"/>
    </row>
    <row r="10" spans="1:5" s="11" customFormat="1" ht="17.399999999999999" x14ac:dyDescent="0.25">
      <c r="A10" s="11" t="s">
        <v>40</v>
      </c>
      <c r="B10" s="11" t="s">
        <v>14</v>
      </c>
      <c r="C10" s="7">
        <v>5.5</v>
      </c>
      <c r="D10" s="7"/>
      <c r="E10" s="7">
        <f>SUM(C10*D10)</f>
        <v>0</v>
      </c>
    </row>
    <row r="11" spans="1:5" s="11" customFormat="1" ht="15" x14ac:dyDescent="0.25">
      <c r="A11" s="12" t="s">
        <v>55</v>
      </c>
      <c r="B11" s="11" t="s">
        <v>16</v>
      </c>
      <c r="C11" s="7">
        <v>1.5</v>
      </c>
      <c r="D11" s="7"/>
      <c r="E11" s="7">
        <f>SUM(C11*D11)</f>
        <v>0</v>
      </c>
    </row>
    <row r="12" spans="1:5" s="11" customFormat="1" ht="15" x14ac:dyDescent="0.25">
      <c r="A12" s="11" t="s">
        <v>41</v>
      </c>
      <c r="B12" s="11" t="s">
        <v>21</v>
      </c>
      <c r="C12" s="7">
        <v>5.5</v>
      </c>
      <c r="D12" s="13"/>
      <c r="E12" s="7">
        <f>SUM(C12*D12)</f>
        <v>0</v>
      </c>
    </row>
    <row r="13" spans="1:5" s="11" customFormat="1" ht="15" x14ac:dyDescent="0.25">
      <c r="A13" s="11" t="s">
        <v>18</v>
      </c>
      <c r="B13" s="11" t="s">
        <v>19</v>
      </c>
      <c r="C13" s="7">
        <v>29</v>
      </c>
      <c r="D13" s="13"/>
      <c r="E13" s="7">
        <f>SUM(C13*D13)</f>
        <v>0</v>
      </c>
    </row>
    <row r="14" spans="1:5" s="11" customFormat="1" ht="15" x14ac:dyDescent="0.25">
      <c r="A14" s="11" t="s">
        <v>20</v>
      </c>
      <c r="B14" s="11" t="s">
        <v>21</v>
      </c>
      <c r="C14" s="7">
        <v>3</v>
      </c>
      <c r="D14" s="13"/>
      <c r="E14" s="7">
        <f>SUM(C14*D14)</f>
        <v>0</v>
      </c>
    </row>
    <row r="15" spans="1:5" s="16" customFormat="1" ht="15.6" x14ac:dyDescent="0.3">
      <c r="A15" s="14" t="s">
        <v>22</v>
      </c>
      <c r="B15" s="14"/>
      <c r="C15" s="4"/>
      <c r="D15" s="4"/>
      <c r="E15" s="9"/>
    </row>
    <row r="16" spans="1:5" s="11" customFormat="1" ht="15" x14ac:dyDescent="0.25">
      <c r="A16" s="15" t="s">
        <v>23</v>
      </c>
      <c r="B16" s="6" t="s">
        <v>16</v>
      </c>
      <c r="C16" s="7">
        <v>9</v>
      </c>
      <c r="D16" s="7"/>
      <c r="E16" s="7">
        <f>SUM(C16*D16)</f>
        <v>0</v>
      </c>
    </row>
    <row r="17" spans="1:5" s="11" customFormat="1" ht="15" x14ac:dyDescent="0.25">
      <c r="A17" s="15" t="s">
        <v>24</v>
      </c>
      <c r="B17" s="6" t="s">
        <v>21</v>
      </c>
      <c r="C17" s="7">
        <v>4.5</v>
      </c>
      <c r="D17" s="7"/>
      <c r="E17" s="7">
        <f>SUM(C17*D17)</f>
        <v>0</v>
      </c>
    </row>
    <row r="18" spans="1:5" s="11" customFormat="1" ht="15" x14ac:dyDescent="0.25">
      <c r="A18" s="15" t="s">
        <v>25</v>
      </c>
      <c r="B18" s="6" t="s">
        <v>19</v>
      </c>
      <c r="C18" s="7">
        <v>12</v>
      </c>
      <c r="D18" s="7"/>
      <c r="E18" s="7">
        <f>SUM(C18*D18)</f>
        <v>0</v>
      </c>
    </row>
    <row r="19" spans="1:5" s="11" customFormat="1" ht="15" x14ac:dyDescent="0.25">
      <c r="A19" s="15" t="s">
        <v>26</v>
      </c>
      <c r="B19" s="6" t="s">
        <v>16</v>
      </c>
      <c r="C19" s="7">
        <v>1</v>
      </c>
      <c r="D19" s="7"/>
      <c r="E19" s="7">
        <f>SUM(C19*D19)</f>
        <v>0</v>
      </c>
    </row>
    <row r="20" spans="1:5" s="11" customFormat="1" ht="15" x14ac:dyDescent="0.25">
      <c r="A20" s="15" t="s">
        <v>27</v>
      </c>
      <c r="B20" s="6" t="s">
        <v>19</v>
      </c>
      <c r="C20" s="7">
        <v>29</v>
      </c>
      <c r="D20" s="7"/>
      <c r="E20" s="7">
        <f>SUM(C20*D20)</f>
        <v>0</v>
      </c>
    </row>
    <row r="21" spans="1:5" s="11" customFormat="1" ht="15.6" x14ac:dyDescent="0.3">
      <c r="A21" s="14" t="s">
        <v>28</v>
      </c>
      <c r="B21" s="8"/>
      <c r="C21" s="9"/>
      <c r="D21" s="9"/>
      <c r="E21" s="9"/>
    </row>
    <row r="22" spans="1:5" s="11" customFormat="1" ht="30" x14ac:dyDescent="0.25">
      <c r="A22" s="15" t="s">
        <v>68</v>
      </c>
      <c r="B22" s="11" t="s">
        <v>16</v>
      </c>
      <c r="C22" s="7">
        <v>25</v>
      </c>
      <c r="D22" s="7"/>
      <c r="E22" s="7">
        <f>SUM(C22*D22)</f>
        <v>0</v>
      </c>
    </row>
    <row r="23" spans="1:5" s="11" customFormat="1" ht="15" x14ac:dyDescent="0.25">
      <c r="A23" s="15" t="s">
        <v>30</v>
      </c>
      <c r="B23" s="11" t="s">
        <v>69</v>
      </c>
      <c r="C23" s="7">
        <v>25</v>
      </c>
      <c r="D23" s="7"/>
      <c r="E23" s="7">
        <f>SUM(C23*D23)</f>
        <v>0</v>
      </c>
    </row>
    <row r="24" spans="1:5" s="11" customFormat="1" ht="15.6" x14ac:dyDescent="0.3">
      <c r="A24" s="14" t="s">
        <v>31</v>
      </c>
      <c r="B24" s="8"/>
      <c r="C24" s="9"/>
      <c r="D24" s="9"/>
      <c r="E24" s="9"/>
    </row>
    <row r="25" spans="1:5" s="12" customFormat="1" ht="15" x14ac:dyDescent="0.25">
      <c r="A25" s="12" t="s">
        <v>32</v>
      </c>
      <c r="B25" s="12" t="s">
        <v>19</v>
      </c>
      <c r="C25" s="13">
        <v>40</v>
      </c>
      <c r="D25" s="13"/>
      <c r="E25" s="7">
        <f>SUM(C25*D25)</f>
        <v>0</v>
      </c>
    </row>
    <row r="26" spans="1:5" s="11" customFormat="1" ht="15" x14ac:dyDescent="0.25">
      <c r="A26" s="11" t="s">
        <v>33</v>
      </c>
      <c r="B26" s="11" t="s">
        <v>6</v>
      </c>
      <c r="C26" s="7">
        <v>2</v>
      </c>
      <c r="D26" s="7"/>
      <c r="E26" s="7">
        <f>SUM(C26*D26)</f>
        <v>0</v>
      </c>
    </row>
    <row r="27" spans="1:5" s="11" customFormat="1" ht="15" x14ac:dyDescent="0.25">
      <c r="A27" s="11" t="s">
        <v>34</v>
      </c>
      <c r="B27" s="11" t="s">
        <v>6</v>
      </c>
      <c r="C27" s="7">
        <v>1</v>
      </c>
      <c r="D27" s="7"/>
      <c r="E27" s="7">
        <f>SUM(C27*D27)</f>
        <v>0</v>
      </c>
    </row>
    <row r="28" spans="1:5" s="11" customFormat="1" ht="15.6" x14ac:dyDescent="0.3">
      <c r="A28" s="14" t="s">
        <v>35</v>
      </c>
      <c r="B28" s="9"/>
      <c r="C28" s="9"/>
      <c r="D28" s="9"/>
      <c r="E28" s="9"/>
    </row>
    <row r="29" spans="1:5" s="11" customFormat="1" ht="15" x14ac:dyDescent="0.25">
      <c r="A29" s="11" t="s">
        <v>36</v>
      </c>
      <c r="B29" s="11" t="s">
        <v>6</v>
      </c>
      <c r="C29" s="7">
        <v>1</v>
      </c>
      <c r="D29" s="7"/>
      <c r="E29" s="11">
        <f>SUM(C29*D29)</f>
        <v>0</v>
      </c>
    </row>
    <row r="30" spans="1:5" s="11" customFormat="1" ht="15.6" x14ac:dyDescent="0.3">
      <c r="A30" s="16" t="s">
        <v>37</v>
      </c>
      <c r="B30" s="16"/>
      <c r="C30" s="16"/>
      <c r="D30" s="16"/>
      <c r="E30" s="7">
        <f>SUM(E3:E28)</f>
        <v>0</v>
      </c>
    </row>
    <row r="32" spans="1:5" x14ac:dyDescent="0.3">
      <c r="C32" s="23"/>
      <c r="D32" s="23"/>
    </row>
    <row r="33" spans="3:4" x14ac:dyDescent="0.3">
      <c r="C33" s="23"/>
      <c r="D33" s="23"/>
    </row>
    <row r="34" spans="3:4" x14ac:dyDescent="0.3">
      <c r="C34" s="23"/>
      <c r="D34" s="23"/>
    </row>
    <row r="35" spans="3:4" x14ac:dyDescent="0.3">
      <c r="C35" s="23"/>
      <c r="D35" s="23"/>
    </row>
    <row r="36" spans="3:4" x14ac:dyDescent="0.3">
      <c r="C36" s="23"/>
      <c r="D36" s="23"/>
    </row>
    <row r="37" spans="3:4" x14ac:dyDescent="0.3">
      <c r="C37" s="23"/>
      <c r="D37" s="23"/>
    </row>
    <row r="38" spans="3:4" x14ac:dyDescent="0.3">
      <c r="C38" s="23"/>
      <c r="D38" s="23"/>
    </row>
    <row r="39" spans="3:4" x14ac:dyDescent="0.3">
      <c r="C39" s="23"/>
      <c r="D39" s="23"/>
    </row>
    <row r="40" spans="3:4" x14ac:dyDescent="0.3">
      <c r="C40" s="23"/>
      <c r="D40" s="23"/>
    </row>
    <row r="41" spans="3:4" x14ac:dyDescent="0.3">
      <c r="C41" s="23"/>
      <c r="D41" s="23"/>
    </row>
    <row r="42" spans="3:4" x14ac:dyDescent="0.3">
      <c r="C42" s="23"/>
      <c r="D42" s="23"/>
    </row>
    <row r="43" spans="3:4" x14ac:dyDescent="0.3">
      <c r="C43" s="23"/>
      <c r="D43" s="23"/>
    </row>
    <row r="44" spans="3:4" x14ac:dyDescent="0.3">
      <c r="C44" s="23"/>
      <c r="D44" s="2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B90E2-53BB-4BE9-BF22-ABE8E357ABB9}">
  <dimension ref="A1:E30"/>
  <sheetViews>
    <sheetView topLeftCell="A9" zoomScale="90" zoomScaleNormal="90" workbookViewId="0">
      <selection activeCell="E29" sqref="E29"/>
    </sheetView>
  </sheetViews>
  <sheetFormatPr defaultRowHeight="14.4" x14ac:dyDescent="0.3"/>
  <cols>
    <col min="1" max="1" width="177.109375" bestFit="1" customWidth="1"/>
    <col min="5" max="5" width="12.109375" bestFit="1" customWidth="1"/>
  </cols>
  <sheetData>
    <row r="1" spans="1:5" ht="21" x14ac:dyDescent="0.4">
      <c r="A1" s="1" t="s">
        <v>71</v>
      </c>
      <c r="B1" s="1"/>
      <c r="C1" s="1"/>
      <c r="D1" s="1"/>
      <c r="E1" s="1"/>
    </row>
    <row r="2" spans="1:5" ht="15.6" x14ac:dyDescent="0.3">
      <c r="A2" s="2" t="s">
        <v>72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46.8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67</v>
      </c>
      <c r="B7" s="6" t="s">
        <v>6</v>
      </c>
      <c r="C7" s="7">
        <v>1</v>
      </c>
      <c r="D7" s="7"/>
      <c r="E7" s="7">
        <f>SUM(C7*D7)</f>
        <v>0</v>
      </c>
    </row>
    <row r="8" spans="1:5" ht="15.6" x14ac:dyDescent="0.3">
      <c r="A8" s="5" t="s">
        <v>53</v>
      </c>
      <c r="B8" s="6" t="s">
        <v>11</v>
      </c>
      <c r="C8" s="7">
        <v>0.25</v>
      </c>
      <c r="D8" s="7"/>
      <c r="E8" s="7">
        <f>SUM(C8*D8)</f>
        <v>0</v>
      </c>
    </row>
    <row r="9" spans="1:5" ht="31.2" x14ac:dyDescent="0.3">
      <c r="A9" s="2" t="s">
        <v>12</v>
      </c>
      <c r="B9" s="8"/>
      <c r="C9" s="9"/>
      <c r="D9" s="9"/>
      <c r="E9" s="9"/>
    </row>
    <row r="10" spans="1:5" ht="18" x14ac:dyDescent="0.3">
      <c r="A10" s="11" t="s">
        <v>40</v>
      </c>
      <c r="B10" s="11" t="s">
        <v>14</v>
      </c>
      <c r="C10" s="7">
        <v>5.5</v>
      </c>
      <c r="D10" s="7"/>
      <c r="E10" s="7">
        <f>SUM(C10*D10)</f>
        <v>0</v>
      </c>
    </row>
    <row r="11" spans="1:5" ht="15.6" x14ac:dyDescent="0.3">
      <c r="A11" s="12" t="s">
        <v>55</v>
      </c>
      <c r="B11" s="11" t="s">
        <v>16</v>
      </c>
      <c r="C11" s="7">
        <v>1.5</v>
      </c>
      <c r="D11" s="7"/>
      <c r="E11" s="7">
        <f>SUM(C11*D11)</f>
        <v>0</v>
      </c>
    </row>
    <row r="12" spans="1:5" ht="15.6" x14ac:dyDescent="0.3">
      <c r="A12" s="11" t="s">
        <v>41</v>
      </c>
      <c r="B12" s="11" t="s">
        <v>6</v>
      </c>
      <c r="C12" s="7">
        <v>5.5</v>
      </c>
      <c r="D12" s="13"/>
      <c r="E12" s="7">
        <f>SUM(C12*D12)</f>
        <v>0</v>
      </c>
    </row>
    <row r="13" spans="1:5" ht="15.6" x14ac:dyDescent="0.3">
      <c r="A13" s="11" t="s">
        <v>18</v>
      </c>
      <c r="B13" s="11" t="s">
        <v>19</v>
      </c>
      <c r="C13" s="7">
        <v>23</v>
      </c>
      <c r="D13" s="13"/>
      <c r="E13" s="7">
        <f>SUM(C13*D13)</f>
        <v>0</v>
      </c>
    </row>
    <row r="14" spans="1:5" ht="15.6" x14ac:dyDescent="0.3">
      <c r="A14" s="11" t="s">
        <v>20</v>
      </c>
      <c r="B14" s="11" t="s">
        <v>21</v>
      </c>
      <c r="C14" s="7">
        <v>3</v>
      </c>
      <c r="D14" s="13"/>
      <c r="E14" s="7">
        <f>SUM(C14*D14)</f>
        <v>0</v>
      </c>
    </row>
    <row r="15" spans="1:5" ht="15.6" x14ac:dyDescent="0.3">
      <c r="A15" s="14" t="s">
        <v>22</v>
      </c>
      <c r="B15" s="14"/>
      <c r="C15" s="4"/>
      <c r="D15" s="4"/>
      <c r="E15" s="9"/>
    </row>
    <row r="16" spans="1:5" ht="15.6" x14ac:dyDescent="0.3">
      <c r="A16" s="15" t="s">
        <v>23</v>
      </c>
      <c r="B16" s="6" t="s">
        <v>16</v>
      </c>
      <c r="C16" s="7">
        <v>9</v>
      </c>
      <c r="D16" s="7"/>
      <c r="E16" s="7">
        <f>SUM(C16*D16)</f>
        <v>0</v>
      </c>
    </row>
    <row r="17" spans="1:5" ht="15.6" x14ac:dyDescent="0.3">
      <c r="A17" s="15" t="s">
        <v>24</v>
      </c>
      <c r="B17" s="6" t="s">
        <v>21</v>
      </c>
      <c r="C17" s="7">
        <v>4.5</v>
      </c>
      <c r="D17" s="7"/>
      <c r="E17" s="7">
        <f>SUM(C17*D17)</f>
        <v>0</v>
      </c>
    </row>
    <row r="18" spans="1:5" ht="15.6" x14ac:dyDescent="0.3">
      <c r="A18" s="15" t="s">
        <v>25</v>
      </c>
      <c r="B18" s="6" t="s">
        <v>19</v>
      </c>
      <c r="C18" s="7">
        <v>12</v>
      </c>
      <c r="D18" s="7"/>
      <c r="E18" s="7">
        <f>SUM(C18*D18)</f>
        <v>0</v>
      </c>
    </row>
    <row r="19" spans="1:5" ht="15.6" x14ac:dyDescent="0.3">
      <c r="A19" s="15" t="s">
        <v>26</v>
      </c>
      <c r="B19" s="6" t="s">
        <v>16</v>
      </c>
      <c r="C19" s="7">
        <v>2</v>
      </c>
      <c r="D19" s="7"/>
      <c r="E19" s="7">
        <f>SUM(C19*D19)</f>
        <v>0</v>
      </c>
    </row>
    <row r="20" spans="1:5" ht="15.6" x14ac:dyDescent="0.3">
      <c r="A20" s="15" t="s">
        <v>27</v>
      </c>
      <c r="B20" s="6" t="s">
        <v>19</v>
      </c>
      <c r="C20" s="7">
        <v>23</v>
      </c>
      <c r="D20" s="7"/>
      <c r="E20" s="7">
        <f>SUM(C20*D20)</f>
        <v>0</v>
      </c>
    </row>
    <row r="21" spans="1:5" ht="15.6" x14ac:dyDescent="0.3">
      <c r="A21" s="14" t="s">
        <v>28</v>
      </c>
      <c r="B21" s="8"/>
      <c r="C21" s="9"/>
      <c r="D21" s="9"/>
      <c r="E21" s="9"/>
    </row>
    <row r="22" spans="1:5" ht="30.6" x14ac:dyDescent="0.3">
      <c r="A22" s="15" t="s">
        <v>68</v>
      </c>
      <c r="B22" s="11" t="s">
        <v>16</v>
      </c>
      <c r="C22" s="7">
        <v>25</v>
      </c>
      <c r="D22" s="7"/>
      <c r="E22" s="7">
        <f>SUM(C22*D22)</f>
        <v>0</v>
      </c>
    </row>
    <row r="23" spans="1:5" ht="15.6" x14ac:dyDescent="0.3">
      <c r="A23" s="15" t="s">
        <v>30</v>
      </c>
      <c r="B23" s="11" t="s">
        <v>69</v>
      </c>
      <c r="C23" s="7">
        <v>25</v>
      </c>
      <c r="D23" s="7"/>
      <c r="E23" s="7">
        <f>SUM(C23*D23)</f>
        <v>0</v>
      </c>
    </row>
    <row r="24" spans="1:5" ht="15.6" x14ac:dyDescent="0.3">
      <c r="A24" s="14" t="s">
        <v>31</v>
      </c>
      <c r="B24" s="8"/>
      <c r="C24" s="9"/>
      <c r="D24" s="9"/>
      <c r="E24" s="9"/>
    </row>
    <row r="25" spans="1:5" ht="15.6" x14ac:dyDescent="0.3">
      <c r="A25" s="12" t="s">
        <v>32</v>
      </c>
      <c r="B25" s="12" t="s">
        <v>19</v>
      </c>
      <c r="C25" s="13">
        <v>40</v>
      </c>
      <c r="D25" s="13"/>
      <c r="E25" s="7">
        <f>SUM(C25*D25)</f>
        <v>0</v>
      </c>
    </row>
    <row r="26" spans="1:5" ht="15.6" x14ac:dyDescent="0.3">
      <c r="A26" s="11" t="s">
        <v>33</v>
      </c>
      <c r="B26" s="11" t="s">
        <v>6</v>
      </c>
      <c r="C26" s="7">
        <v>2</v>
      </c>
      <c r="D26" s="7"/>
      <c r="E26" s="7">
        <f>SUM(C26*D26)</f>
        <v>0</v>
      </c>
    </row>
    <row r="27" spans="1:5" ht="15.6" x14ac:dyDescent="0.3">
      <c r="A27" s="11" t="s">
        <v>34</v>
      </c>
      <c r="B27" s="11" t="s">
        <v>6</v>
      </c>
      <c r="C27" s="7">
        <v>1</v>
      </c>
      <c r="D27" s="7"/>
      <c r="E27" s="7">
        <f>SUM(C27*D27)</f>
        <v>0</v>
      </c>
    </row>
    <row r="28" spans="1:5" ht="15.6" x14ac:dyDescent="0.3">
      <c r="A28" s="14" t="s">
        <v>35</v>
      </c>
      <c r="B28" s="9"/>
      <c r="C28" s="9"/>
      <c r="D28" s="9"/>
      <c r="E28" s="9"/>
    </row>
    <row r="29" spans="1:5" ht="15.6" x14ac:dyDescent="0.3">
      <c r="A29" s="11" t="s">
        <v>36</v>
      </c>
      <c r="B29" s="11" t="s">
        <v>6</v>
      </c>
      <c r="C29" s="7">
        <v>1</v>
      </c>
      <c r="D29" s="7"/>
      <c r="E29" s="7">
        <f>SUM(C29*D29)</f>
        <v>0</v>
      </c>
    </row>
    <row r="30" spans="1:5" ht="15.6" x14ac:dyDescent="0.3">
      <c r="A30" s="16" t="s">
        <v>37</v>
      </c>
      <c r="B30" s="16"/>
      <c r="C30" s="16"/>
      <c r="D30" s="16"/>
      <c r="E30" s="7">
        <f>SUM(E3:E27)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1253-9663-445A-8001-84DAD7F6EFA0}">
  <dimension ref="A1:E25"/>
  <sheetViews>
    <sheetView zoomScale="70" zoomScaleNormal="70" workbookViewId="0">
      <selection activeCell="D48" sqref="D48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ht="21" x14ac:dyDescent="0.4">
      <c r="A1" s="1" t="s">
        <v>73</v>
      </c>
      <c r="B1" s="1"/>
      <c r="C1" s="1"/>
      <c r="D1" s="1"/>
      <c r="E1" s="1"/>
    </row>
    <row r="2" spans="1:5" ht="15.6" x14ac:dyDescent="0.3">
      <c r="A2" s="2" t="s">
        <v>74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54</v>
      </c>
      <c r="B7" s="6" t="s">
        <v>6</v>
      </c>
      <c r="C7" s="7">
        <v>1</v>
      </c>
      <c r="D7" s="7"/>
      <c r="E7" s="7">
        <f>SUM(C7*D7)</f>
        <v>0</v>
      </c>
    </row>
    <row r="8" spans="1:5" ht="15.6" x14ac:dyDescent="0.3">
      <c r="A8" s="5" t="s">
        <v>75</v>
      </c>
      <c r="B8" s="6" t="s">
        <v>6</v>
      </c>
      <c r="C8" s="7">
        <v>1</v>
      </c>
      <c r="D8" s="7"/>
      <c r="E8" s="7">
        <f>SUM(C8*D8)</f>
        <v>0</v>
      </c>
    </row>
    <row r="9" spans="1:5" ht="15.6" x14ac:dyDescent="0.3">
      <c r="A9" s="5" t="s">
        <v>76</v>
      </c>
      <c r="B9" s="6" t="s">
        <v>6</v>
      </c>
      <c r="C9" s="7">
        <v>1</v>
      </c>
      <c r="D9" s="7"/>
      <c r="E9" s="7">
        <f>SUM(C9*D9)</f>
        <v>0</v>
      </c>
    </row>
    <row r="10" spans="1:5" ht="15.6" x14ac:dyDescent="0.3">
      <c r="A10" s="2" t="s">
        <v>12</v>
      </c>
      <c r="B10" s="8"/>
      <c r="C10" s="9"/>
      <c r="D10" s="9"/>
      <c r="E10" s="9"/>
    </row>
    <row r="11" spans="1:5" ht="18" x14ac:dyDescent="0.3">
      <c r="A11" s="11" t="s">
        <v>40</v>
      </c>
      <c r="B11" s="11" t="s">
        <v>14</v>
      </c>
      <c r="C11" s="7">
        <v>5.5</v>
      </c>
      <c r="D11" s="7"/>
      <c r="E11" s="7">
        <f>SUM(C11*D11)</f>
        <v>0</v>
      </c>
    </row>
    <row r="12" spans="1:5" ht="15.6" x14ac:dyDescent="0.3">
      <c r="A12" s="12" t="s">
        <v>55</v>
      </c>
      <c r="B12" s="11" t="s">
        <v>16</v>
      </c>
      <c r="C12" s="7">
        <v>1.5</v>
      </c>
      <c r="D12" s="7"/>
      <c r="E12" s="7">
        <f>SUM(C12*D12)</f>
        <v>0</v>
      </c>
    </row>
    <row r="13" spans="1:5" ht="15.6" x14ac:dyDescent="0.3">
      <c r="A13" s="11" t="s">
        <v>41</v>
      </c>
      <c r="B13" s="11" t="s">
        <v>6</v>
      </c>
      <c r="C13" s="7">
        <v>5.5</v>
      </c>
      <c r="D13" s="13"/>
      <c r="E13" s="7">
        <f>SUM(C13*D13)</f>
        <v>0</v>
      </c>
    </row>
    <row r="14" spans="1:5" ht="15.6" x14ac:dyDescent="0.3">
      <c r="A14" s="14" t="s">
        <v>22</v>
      </c>
      <c r="B14" s="14"/>
      <c r="C14" s="4"/>
      <c r="D14" s="4"/>
      <c r="E14" s="9"/>
    </row>
    <row r="15" spans="1:5" ht="15.6" x14ac:dyDescent="0.3">
      <c r="A15" s="15" t="s">
        <v>25</v>
      </c>
      <c r="B15" s="6" t="s">
        <v>19</v>
      </c>
      <c r="C15" s="7">
        <v>12</v>
      </c>
      <c r="D15" s="7"/>
      <c r="E15" s="7">
        <f>SUM(C15*D15)</f>
        <v>0</v>
      </c>
    </row>
    <row r="16" spans="1:5" ht="15.6" x14ac:dyDescent="0.3">
      <c r="A16" s="15" t="s">
        <v>24</v>
      </c>
      <c r="B16" s="6" t="s">
        <v>21</v>
      </c>
      <c r="C16" s="7">
        <v>4.5</v>
      </c>
      <c r="D16" s="7"/>
      <c r="E16" s="7">
        <f>SUM(C16*D16)</f>
        <v>0</v>
      </c>
    </row>
    <row r="17" spans="1:5" ht="15.6" x14ac:dyDescent="0.3">
      <c r="A17" s="14" t="s">
        <v>28</v>
      </c>
      <c r="B17" s="8"/>
      <c r="C17" s="9"/>
      <c r="D17" s="9"/>
      <c r="E17" s="9"/>
    </row>
    <row r="18" spans="1:5" ht="30.6" x14ac:dyDescent="0.3">
      <c r="A18" s="15" t="s">
        <v>68</v>
      </c>
      <c r="B18" s="11" t="s">
        <v>16</v>
      </c>
      <c r="C18" s="7">
        <v>25</v>
      </c>
      <c r="D18" s="7"/>
      <c r="E18" s="7">
        <f>SUM(C18*D18)</f>
        <v>0</v>
      </c>
    </row>
    <row r="19" spans="1:5" ht="15.6" x14ac:dyDescent="0.3">
      <c r="A19" s="15" t="s">
        <v>77</v>
      </c>
      <c r="B19" s="11" t="s">
        <v>19</v>
      </c>
      <c r="C19" s="7">
        <v>25</v>
      </c>
      <c r="D19" s="7"/>
      <c r="E19" s="7">
        <f>SUM(C19*D19)</f>
        <v>0</v>
      </c>
    </row>
    <row r="20" spans="1:5" ht="15.6" x14ac:dyDescent="0.3">
      <c r="A20" s="14" t="s">
        <v>31</v>
      </c>
      <c r="B20" s="8"/>
      <c r="C20" s="9"/>
      <c r="D20" s="9"/>
      <c r="E20" s="9"/>
    </row>
    <row r="21" spans="1:5" ht="15.6" x14ac:dyDescent="0.3">
      <c r="A21" s="12" t="s">
        <v>78</v>
      </c>
      <c r="B21" s="12" t="s">
        <v>19</v>
      </c>
      <c r="C21" s="13">
        <v>80</v>
      </c>
      <c r="D21" s="13"/>
      <c r="E21" s="7">
        <f>SUM(C21*D21)</f>
        <v>0</v>
      </c>
    </row>
    <row r="22" spans="1:5" ht="15.6" x14ac:dyDescent="0.3">
      <c r="A22" s="11" t="s">
        <v>61</v>
      </c>
      <c r="B22" s="11" t="s">
        <v>6</v>
      </c>
      <c r="C22" s="7">
        <v>2</v>
      </c>
      <c r="D22" s="7"/>
      <c r="E22" s="7">
        <f>SUM(C22*D22)</f>
        <v>0</v>
      </c>
    </row>
    <row r="23" spans="1:5" ht="15.6" x14ac:dyDescent="0.3">
      <c r="A23" s="14" t="s">
        <v>35</v>
      </c>
      <c r="B23" s="9"/>
      <c r="C23" s="9"/>
      <c r="D23" s="9"/>
      <c r="E23" s="9"/>
    </row>
    <row r="24" spans="1:5" ht="15.6" x14ac:dyDescent="0.3">
      <c r="A24" s="11" t="s">
        <v>36</v>
      </c>
      <c r="B24" s="11" t="s">
        <v>6</v>
      </c>
      <c r="C24" s="7">
        <v>1</v>
      </c>
      <c r="D24" s="7"/>
      <c r="E24" s="7">
        <f>SUM(E3:E22)</f>
        <v>0</v>
      </c>
    </row>
    <row r="25" spans="1:5" ht="15.6" x14ac:dyDescent="0.3">
      <c r="A25" s="16" t="s">
        <v>37</v>
      </c>
      <c r="B25" s="16"/>
      <c r="C25" s="16"/>
      <c r="D25" s="16"/>
      <c r="E25" s="17">
        <f>SUM(E3:E24)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485C7-91CD-47FD-96A9-AFAEB1F1515B}">
  <dimension ref="A1:E29"/>
  <sheetViews>
    <sheetView topLeftCell="A7" workbookViewId="0">
      <selection activeCell="E28" sqref="E28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ht="21" x14ac:dyDescent="0.4">
      <c r="A1" s="1" t="s">
        <v>79</v>
      </c>
      <c r="B1" s="1"/>
      <c r="C1" s="1"/>
      <c r="D1" s="1"/>
      <c r="E1" s="1"/>
    </row>
    <row r="2" spans="1:5" ht="15.6" x14ac:dyDescent="0.3">
      <c r="A2" s="2" t="s">
        <v>80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53</v>
      </c>
      <c r="B7" s="6" t="s">
        <v>11</v>
      </c>
      <c r="C7" s="7">
        <v>0.25</v>
      </c>
      <c r="D7" s="7"/>
      <c r="E7" s="7">
        <f>SUM(C7*D7)</f>
        <v>0</v>
      </c>
    </row>
    <row r="8" spans="1:5" ht="15.6" x14ac:dyDescent="0.3">
      <c r="A8" s="2" t="s">
        <v>12</v>
      </c>
      <c r="B8" s="8"/>
      <c r="C8" s="9"/>
      <c r="D8" s="9"/>
      <c r="E8" s="9"/>
    </row>
    <row r="9" spans="1:5" ht="18" x14ac:dyDescent="0.3">
      <c r="A9" s="11" t="s">
        <v>81</v>
      </c>
      <c r="B9" s="11" t="s">
        <v>14</v>
      </c>
      <c r="C9" s="7">
        <v>7.5</v>
      </c>
      <c r="D9" s="7"/>
      <c r="E9" s="7">
        <f>SUM(C9*D9)</f>
        <v>0</v>
      </c>
    </row>
    <row r="10" spans="1:5" ht="15.6" x14ac:dyDescent="0.3">
      <c r="A10" s="12" t="s">
        <v>82</v>
      </c>
      <c r="B10" s="11" t="s">
        <v>16</v>
      </c>
      <c r="C10" s="7">
        <v>2</v>
      </c>
      <c r="D10" s="7"/>
      <c r="E10" s="7">
        <f>SUM(C10*D10)</f>
        <v>0</v>
      </c>
    </row>
    <row r="11" spans="1:5" ht="15.6" x14ac:dyDescent="0.3">
      <c r="A11" s="11" t="s">
        <v>83</v>
      </c>
      <c r="B11" s="11" t="s">
        <v>21</v>
      </c>
      <c r="C11" s="7">
        <v>7.5</v>
      </c>
      <c r="D11" s="13"/>
      <c r="E11" s="7">
        <f>SUM(C11*D11)</f>
        <v>0</v>
      </c>
    </row>
    <row r="12" spans="1:5" ht="15.6" x14ac:dyDescent="0.3">
      <c r="A12" s="11" t="s">
        <v>18</v>
      </c>
      <c r="B12" s="11" t="s">
        <v>19</v>
      </c>
      <c r="C12" s="7">
        <v>17</v>
      </c>
      <c r="D12" s="13"/>
      <c r="E12" s="7">
        <f>SUM(C12*D12)</f>
        <v>0</v>
      </c>
    </row>
    <row r="13" spans="1:5" ht="15.6" x14ac:dyDescent="0.3">
      <c r="A13" s="11" t="s">
        <v>20</v>
      </c>
      <c r="B13" s="11" t="s">
        <v>21</v>
      </c>
      <c r="C13" s="7">
        <v>2</v>
      </c>
      <c r="D13" s="13"/>
      <c r="E13" s="7">
        <f>SUM(C13*D13)</f>
        <v>0</v>
      </c>
    </row>
    <row r="14" spans="1:5" ht="15.6" x14ac:dyDescent="0.3">
      <c r="A14" s="14" t="s">
        <v>22</v>
      </c>
      <c r="B14" s="14"/>
      <c r="C14" s="4"/>
      <c r="D14" s="4"/>
      <c r="E14" s="9"/>
    </row>
    <row r="15" spans="1:5" ht="15.6" x14ac:dyDescent="0.3">
      <c r="A15" s="15" t="s">
        <v>23</v>
      </c>
      <c r="B15" s="6" t="s">
        <v>16</v>
      </c>
      <c r="C15" s="7">
        <v>12</v>
      </c>
      <c r="D15" s="7"/>
      <c r="E15" s="7">
        <f>SUM(C15*D15)</f>
        <v>0</v>
      </c>
    </row>
    <row r="16" spans="1:5" ht="15.6" x14ac:dyDescent="0.3">
      <c r="A16" s="15" t="s">
        <v>24</v>
      </c>
      <c r="B16" s="6" t="s">
        <v>21</v>
      </c>
      <c r="C16" s="7">
        <v>6</v>
      </c>
      <c r="D16" s="7"/>
      <c r="E16" s="7">
        <f>SUM(C16*D16)</f>
        <v>0</v>
      </c>
    </row>
    <row r="17" spans="1:5" ht="15.6" x14ac:dyDescent="0.3">
      <c r="A17" s="15" t="s">
        <v>25</v>
      </c>
      <c r="B17" s="6" t="s">
        <v>19</v>
      </c>
      <c r="C17" s="7">
        <v>16.5</v>
      </c>
      <c r="D17" s="7"/>
      <c r="E17" s="7">
        <f>SUM(C17*D17)</f>
        <v>0</v>
      </c>
    </row>
    <row r="18" spans="1:5" ht="15.6" x14ac:dyDescent="0.3">
      <c r="A18" s="15" t="s">
        <v>26</v>
      </c>
      <c r="B18" s="6" t="s">
        <v>16</v>
      </c>
      <c r="C18" s="7">
        <v>3</v>
      </c>
      <c r="D18" s="7"/>
      <c r="E18" s="7">
        <f>SUM(C18*D18)</f>
        <v>0</v>
      </c>
    </row>
    <row r="19" spans="1:5" ht="15.6" x14ac:dyDescent="0.3">
      <c r="A19" s="15" t="s">
        <v>27</v>
      </c>
      <c r="B19" s="6" t="s">
        <v>19</v>
      </c>
      <c r="C19" s="7">
        <v>17</v>
      </c>
      <c r="D19" s="7"/>
      <c r="E19" s="7">
        <f>SUM(C19*D19)</f>
        <v>0</v>
      </c>
    </row>
    <row r="20" spans="1:5" ht="15.6" x14ac:dyDescent="0.3">
      <c r="A20" s="14" t="s">
        <v>28</v>
      </c>
      <c r="B20" s="8"/>
      <c r="C20" s="9"/>
      <c r="D20" s="9"/>
      <c r="E20" s="9"/>
    </row>
    <row r="21" spans="1:5" ht="30.6" x14ac:dyDescent="0.3">
      <c r="A21" s="15" t="s">
        <v>48</v>
      </c>
      <c r="B21" s="11" t="s">
        <v>16</v>
      </c>
      <c r="C21" s="7">
        <v>25</v>
      </c>
      <c r="D21" s="7"/>
      <c r="E21" s="7">
        <f>SUM(C21*D21)</f>
        <v>0</v>
      </c>
    </row>
    <row r="22" spans="1:5" ht="15.6" x14ac:dyDescent="0.3">
      <c r="A22" s="15" t="s">
        <v>30</v>
      </c>
      <c r="B22" s="11" t="s">
        <v>16</v>
      </c>
      <c r="C22" s="7">
        <v>25</v>
      </c>
      <c r="D22" s="7"/>
      <c r="E22" s="7">
        <f>SUM(C22*D22)</f>
        <v>0</v>
      </c>
    </row>
    <row r="23" spans="1:5" ht="15.6" x14ac:dyDescent="0.3">
      <c r="A23" s="14" t="s">
        <v>31</v>
      </c>
      <c r="B23" s="8"/>
      <c r="C23" s="9"/>
      <c r="D23" s="9"/>
      <c r="E23" s="9"/>
    </row>
    <row r="24" spans="1:5" ht="15.6" x14ac:dyDescent="0.3">
      <c r="A24" s="12" t="s">
        <v>32</v>
      </c>
      <c r="B24" s="12" t="s">
        <v>19</v>
      </c>
      <c r="C24" s="13">
        <v>40</v>
      </c>
      <c r="D24" s="13"/>
      <c r="E24" s="7">
        <f>SUM(C24*D24)</f>
        <v>0</v>
      </c>
    </row>
    <row r="25" spans="1:5" ht="15.6" x14ac:dyDescent="0.3">
      <c r="A25" s="11" t="s">
        <v>33</v>
      </c>
      <c r="B25" s="11" t="s">
        <v>6</v>
      </c>
      <c r="C25" s="7">
        <v>2</v>
      </c>
      <c r="D25" s="7"/>
      <c r="E25" s="7">
        <f>SUM(C25*D25)</f>
        <v>0</v>
      </c>
    </row>
    <row r="26" spans="1:5" ht="15.6" x14ac:dyDescent="0.3">
      <c r="A26" s="11" t="s">
        <v>34</v>
      </c>
      <c r="B26" s="11" t="s">
        <v>6</v>
      </c>
      <c r="C26" s="7">
        <v>1</v>
      </c>
      <c r="D26" s="7"/>
      <c r="E26" s="7">
        <f>SUM(C26*D26)</f>
        <v>0</v>
      </c>
    </row>
    <row r="27" spans="1:5" ht="15.6" x14ac:dyDescent="0.3">
      <c r="A27" s="14" t="s">
        <v>35</v>
      </c>
      <c r="B27" s="9"/>
      <c r="C27" s="9"/>
      <c r="D27" s="9"/>
      <c r="E27" s="9"/>
    </row>
    <row r="28" spans="1:5" ht="15.6" x14ac:dyDescent="0.3">
      <c r="A28" s="11" t="s">
        <v>36</v>
      </c>
      <c r="B28" s="11" t="s">
        <v>6</v>
      </c>
      <c r="C28" s="7">
        <v>1</v>
      </c>
      <c r="D28" s="7"/>
      <c r="E28" s="7">
        <f>SUM(C28*D28)</f>
        <v>0</v>
      </c>
    </row>
    <row r="29" spans="1:5" ht="15.6" x14ac:dyDescent="0.3">
      <c r="A29" s="16" t="s">
        <v>37</v>
      </c>
      <c r="B29" s="16"/>
      <c r="C29" s="16"/>
      <c r="D29" s="16"/>
      <c r="E29" s="17">
        <f>SUM(E3:E28)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181F-2E40-49C0-BADA-4A962CC76286}">
  <dimension ref="A1:E30"/>
  <sheetViews>
    <sheetView topLeftCell="A13" workbookViewId="0">
      <selection activeCell="E29" sqref="E29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ht="21" x14ac:dyDescent="0.4">
      <c r="A1" s="1" t="s">
        <v>84</v>
      </c>
      <c r="B1" s="1"/>
      <c r="C1" s="1"/>
      <c r="D1" s="1"/>
      <c r="E1" s="1"/>
    </row>
    <row r="2" spans="1:5" ht="15.6" x14ac:dyDescent="0.3">
      <c r="A2" s="2" t="s">
        <v>85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86</v>
      </c>
      <c r="B7" s="6" t="s">
        <v>6</v>
      </c>
      <c r="C7" s="7">
        <v>1</v>
      </c>
      <c r="D7" s="7"/>
      <c r="E7" s="7">
        <f>SUM(C7*D7)</f>
        <v>0</v>
      </c>
    </row>
    <row r="8" spans="1:5" ht="15.6" x14ac:dyDescent="0.3">
      <c r="A8" s="5" t="s">
        <v>87</v>
      </c>
      <c r="B8" s="6" t="s">
        <v>11</v>
      </c>
      <c r="C8" s="7">
        <v>0.25</v>
      </c>
      <c r="D8" s="7"/>
      <c r="E8" s="7">
        <f>SUM(C8*D8)</f>
        <v>0</v>
      </c>
    </row>
    <row r="9" spans="1:5" ht="15.6" x14ac:dyDescent="0.3">
      <c r="A9" s="2" t="s">
        <v>12</v>
      </c>
      <c r="B9" s="8"/>
      <c r="C9" s="9"/>
      <c r="D9" s="9"/>
      <c r="E9" s="9"/>
    </row>
    <row r="10" spans="1:5" ht="18" x14ac:dyDescent="0.3">
      <c r="A10" s="11" t="s">
        <v>13</v>
      </c>
      <c r="B10" s="11" t="s">
        <v>14</v>
      </c>
      <c r="C10" s="7">
        <v>7.5</v>
      </c>
      <c r="D10" s="7"/>
      <c r="E10" s="7">
        <f>SUM(C10*D10)</f>
        <v>0</v>
      </c>
    </row>
    <row r="11" spans="1:5" ht="15.6" x14ac:dyDescent="0.3">
      <c r="A11" s="12" t="s">
        <v>15</v>
      </c>
      <c r="B11" s="11" t="s">
        <v>16</v>
      </c>
      <c r="C11" s="7">
        <v>2</v>
      </c>
      <c r="D11" s="7"/>
      <c r="E11" s="7">
        <f>SUM(C11*D11)</f>
        <v>0</v>
      </c>
    </row>
    <row r="12" spans="1:5" ht="15.6" x14ac:dyDescent="0.3">
      <c r="A12" s="11" t="s">
        <v>17</v>
      </c>
      <c r="B12" s="11" t="s">
        <v>21</v>
      </c>
      <c r="C12" s="7">
        <v>7.5</v>
      </c>
      <c r="D12" s="13"/>
      <c r="E12" s="7">
        <f>SUM(C12*D12)</f>
        <v>0</v>
      </c>
    </row>
    <row r="13" spans="1:5" ht="15.6" x14ac:dyDescent="0.3">
      <c r="A13" s="11" t="s">
        <v>18</v>
      </c>
      <c r="B13" s="11" t="s">
        <v>19</v>
      </c>
      <c r="C13" s="7">
        <v>28</v>
      </c>
      <c r="D13" s="13"/>
      <c r="E13" s="7">
        <f>SUM(C13*D13)</f>
        <v>0</v>
      </c>
    </row>
    <row r="14" spans="1:5" ht="15.6" x14ac:dyDescent="0.3">
      <c r="A14" s="11" t="s">
        <v>20</v>
      </c>
      <c r="B14" s="11" t="s">
        <v>21</v>
      </c>
      <c r="C14" s="7">
        <v>3</v>
      </c>
      <c r="D14" s="13"/>
      <c r="E14" s="7">
        <f>SUM(C14*D14)</f>
        <v>0</v>
      </c>
    </row>
    <row r="15" spans="1:5" ht="15.6" x14ac:dyDescent="0.3">
      <c r="A15" s="14" t="s">
        <v>22</v>
      </c>
      <c r="B15" s="14"/>
      <c r="C15" s="4"/>
      <c r="D15" s="4"/>
      <c r="E15" s="9"/>
    </row>
    <row r="16" spans="1:5" ht="15.6" x14ac:dyDescent="0.3">
      <c r="A16" s="15" t="s">
        <v>23</v>
      </c>
      <c r="B16" s="6" t="s">
        <v>16</v>
      </c>
      <c r="C16" s="7">
        <v>9</v>
      </c>
      <c r="D16" s="7"/>
      <c r="E16" s="7">
        <f>SUM(C16*D16)</f>
        <v>0</v>
      </c>
    </row>
    <row r="17" spans="1:5" ht="15.6" x14ac:dyDescent="0.3">
      <c r="A17" s="15" t="s">
        <v>24</v>
      </c>
      <c r="B17" s="6" t="s">
        <v>21</v>
      </c>
      <c r="C17" s="7">
        <v>6</v>
      </c>
      <c r="D17" s="7"/>
      <c r="E17" s="7">
        <f>SUM(C17*D17)</f>
        <v>0</v>
      </c>
    </row>
    <row r="18" spans="1:5" ht="15.6" x14ac:dyDescent="0.3">
      <c r="A18" s="15" t="s">
        <v>25</v>
      </c>
      <c r="B18" s="6" t="s">
        <v>19</v>
      </c>
      <c r="C18" s="7">
        <v>16.5</v>
      </c>
      <c r="D18" s="7"/>
      <c r="E18" s="7">
        <f>SUM(C18*D18)</f>
        <v>0</v>
      </c>
    </row>
    <row r="19" spans="1:5" ht="15.6" x14ac:dyDescent="0.3">
      <c r="A19" s="15" t="s">
        <v>26</v>
      </c>
      <c r="B19" s="6" t="s">
        <v>16</v>
      </c>
      <c r="C19" s="7">
        <v>3</v>
      </c>
      <c r="D19" s="7"/>
      <c r="E19" s="7">
        <f>SUM(C19*D19)</f>
        <v>0</v>
      </c>
    </row>
    <row r="20" spans="1:5" ht="15.6" x14ac:dyDescent="0.3">
      <c r="A20" s="15" t="s">
        <v>27</v>
      </c>
      <c r="B20" s="6" t="s">
        <v>19</v>
      </c>
      <c r="C20" s="7">
        <v>28</v>
      </c>
      <c r="D20" s="7"/>
      <c r="E20" s="7">
        <f>SUM(C20*D20)</f>
        <v>0</v>
      </c>
    </row>
    <row r="21" spans="1:5" ht="15.6" x14ac:dyDescent="0.3">
      <c r="A21" s="14" t="s">
        <v>28</v>
      </c>
      <c r="B21" s="8"/>
      <c r="C21" s="9"/>
      <c r="D21" s="9"/>
      <c r="E21" s="9"/>
    </row>
    <row r="22" spans="1:5" ht="30.6" x14ac:dyDescent="0.3">
      <c r="A22" s="15" t="s">
        <v>48</v>
      </c>
      <c r="B22" s="11" t="s">
        <v>16</v>
      </c>
      <c r="C22" s="7">
        <v>35</v>
      </c>
      <c r="D22" s="7"/>
      <c r="E22" s="7">
        <f>SUM(C22*D22)</f>
        <v>0</v>
      </c>
    </row>
    <row r="23" spans="1:5" ht="15.6" x14ac:dyDescent="0.3">
      <c r="A23" s="15" t="s">
        <v>30</v>
      </c>
      <c r="B23" s="11" t="s">
        <v>16</v>
      </c>
      <c r="C23" s="7">
        <v>35</v>
      </c>
      <c r="D23" s="7"/>
      <c r="E23" s="7">
        <f>SUM(C23*D23)</f>
        <v>0</v>
      </c>
    </row>
    <row r="24" spans="1:5" ht="15.6" x14ac:dyDescent="0.3">
      <c r="A24" s="14" t="s">
        <v>88</v>
      </c>
      <c r="B24" s="8"/>
      <c r="C24" s="9"/>
      <c r="D24" s="9"/>
      <c r="E24" s="9"/>
    </row>
    <row r="25" spans="1:5" ht="15.6" x14ac:dyDescent="0.3">
      <c r="A25" s="12" t="s">
        <v>32</v>
      </c>
      <c r="B25" s="12" t="s">
        <v>19</v>
      </c>
      <c r="C25" s="13">
        <v>40</v>
      </c>
      <c r="D25" s="13"/>
      <c r="E25" s="7">
        <f>SUM(C25*D25)</f>
        <v>0</v>
      </c>
    </row>
    <row r="26" spans="1:5" ht="15.6" x14ac:dyDescent="0.3">
      <c r="A26" s="11" t="s">
        <v>33</v>
      </c>
      <c r="B26" s="11" t="s">
        <v>6</v>
      </c>
      <c r="C26" s="7">
        <v>2</v>
      </c>
      <c r="D26" s="7"/>
      <c r="E26" s="7">
        <f>SUM(C26*D26)</f>
        <v>0</v>
      </c>
    </row>
    <row r="27" spans="1:5" ht="15.6" x14ac:dyDescent="0.3">
      <c r="A27" s="11" t="s">
        <v>34</v>
      </c>
      <c r="B27" s="11" t="s">
        <v>6</v>
      </c>
      <c r="C27" s="7">
        <v>1</v>
      </c>
      <c r="D27" s="7"/>
      <c r="E27" s="7">
        <f>SUM(C27*D27)</f>
        <v>0</v>
      </c>
    </row>
    <row r="28" spans="1:5" ht="15.6" x14ac:dyDescent="0.3">
      <c r="A28" s="14" t="s">
        <v>35</v>
      </c>
      <c r="B28" s="9"/>
      <c r="C28" s="9"/>
      <c r="D28" s="9"/>
      <c r="E28" s="9"/>
    </row>
    <row r="29" spans="1:5" ht="15.6" x14ac:dyDescent="0.3">
      <c r="A29" s="11" t="s">
        <v>36</v>
      </c>
      <c r="B29" s="11" t="s">
        <v>6</v>
      </c>
      <c r="C29" s="7">
        <v>1</v>
      </c>
      <c r="D29" s="7"/>
      <c r="E29" s="7">
        <f>SUM(C29*D29)</f>
        <v>0</v>
      </c>
    </row>
    <row r="30" spans="1:5" ht="15.6" x14ac:dyDescent="0.3">
      <c r="A30" s="16" t="s">
        <v>37</v>
      </c>
      <c r="B30" s="16"/>
      <c r="C30" s="16"/>
      <c r="D30" s="16"/>
      <c r="E30" s="17">
        <f>SUM(E3:E29)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769B-B558-46F4-ACFD-BDEB8ACB31C3}">
  <dimension ref="A1:E23"/>
  <sheetViews>
    <sheetView topLeftCell="A3" workbookViewId="0">
      <selection activeCell="E22" sqref="E22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ht="21" x14ac:dyDescent="0.4">
      <c r="A1" s="1" t="s">
        <v>89</v>
      </c>
      <c r="B1" s="1"/>
      <c r="C1" s="1"/>
      <c r="D1" s="1"/>
      <c r="E1" s="1"/>
    </row>
    <row r="2" spans="1:5" ht="15.6" x14ac:dyDescent="0.3">
      <c r="A2" s="2" t="s">
        <v>90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10</v>
      </c>
      <c r="B7" s="6" t="s">
        <v>11</v>
      </c>
      <c r="C7" s="7">
        <v>0.25</v>
      </c>
      <c r="D7" s="7"/>
      <c r="E7" s="7">
        <f>SUM(C7*D7)</f>
        <v>0</v>
      </c>
    </row>
    <row r="8" spans="1:5" ht="15.6" x14ac:dyDescent="0.3">
      <c r="A8" s="2" t="s">
        <v>12</v>
      </c>
      <c r="B8" s="8"/>
      <c r="C8" s="9"/>
      <c r="D8" s="9"/>
      <c r="E8" s="9"/>
    </row>
    <row r="9" spans="1:5" ht="18" x14ac:dyDescent="0.3">
      <c r="A9" s="11" t="s">
        <v>13</v>
      </c>
      <c r="B9" s="11" t="s">
        <v>14</v>
      </c>
      <c r="C9" s="7">
        <v>7.5</v>
      </c>
      <c r="D9" s="7"/>
      <c r="E9" s="7">
        <f>SUM(C9*D9)</f>
        <v>0</v>
      </c>
    </row>
    <row r="10" spans="1:5" ht="15.6" x14ac:dyDescent="0.3">
      <c r="A10" s="12" t="s">
        <v>15</v>
      </c>
      <c r="B10" s="11" t="s">
        <v>16</v>
      </c>
      <c r="C10" s="7">
        <v>2</v>
      </c>
      <c r="D10" s="7"/>
      <c r="E10" s="7">
        <f>SUM(C10*D10)</f>
        <v>0</v>
      </c>
    </row>
    <row r="11" spans="1:5" ht="15.6" x14ac:dyDescent="0.3">
      <c r="A11" s="11" t="s">
        <v>17</v>
      </c>
      <c r="B11" s="11" t="s">
        <v>6</v>
      </c>
      <c r="C11" s="7">
        <v>7.5</v>
      </c>
      <c r="D11" s="13"/>
      <c r="E11" s="7">
        <f>SUM(C11*D11)</f>
        <v>0</v>
      </c>
    </row>
    <row r="12" spans="1:5" ht="15.6" x14ac:dyDescent="0.3">
      <c r="A12" s="14" t="s">
        <v>22</v>
      </c>
      <c r="B12" s="14"/>
      <c r="C12" s="4"/>
      <c r="D12" s="4"/>
      <c r="E12" s="9"/>
    </row>
    <row r="13" spans="1:5" ht="15.6" x14ac:dyDescent="0.3">
      <c r="A13" s="15" t="s">
        <v>23</v>
      </c>
      <c r="B13" s="6" t="s">
        <v>16</v>
      </c>
      <c r="C13" s="7">
        <v>12</v>
      </c>
      <c r="D13" s="7"/>
      <c r="E13" s="7">
        <f>SUM(C13*D13)</f>
        <v>0</v>
      </c>
    </row>
    <row r="14" spans="1:5" ht="15.6" x14ac:dyDescent="0.3">
      <c r="A14" s="15" t="s">
        <v>24</v>
      </c>
      <c r="B14" s="6" t="s">
        <v>21</v>
      </c>
      <c r="C14" s="7">
        <v>6</v>
      </c>
      <c r="D14" s="7"/>
      <c r="E14" s="7">
        <f>SUM(C14*D14)</f>
        <v>0</v>
      </c>
    </row>
    <row r="15" spans="1:5" ht="15.6" x14ac:dyDescent="0.3">
      <c r="A15" s="15" t="s">
        <v>25</v>
      </c>
      <c r="B15" s="6" t="s">
        <v>19</v>
      </c>
      <c r="C15" s="7">
        <v>16.5</v>
      </c>
      <c r="D15" s="7"/>
      <c r="E15" s="7">
        <f>SUM(C15*D15)</f>
        <v>0</v>
      </c>
    </row>
    <row r="16" spans="1:5" ht="15.6" x14ac:dyDescent="0.3">
      <c r="A16" s="14" t="s">
        <v>28</v>
      </c>
      <c r="B16" s="8"/>
      <c r="C16" s="9"/>
      <c r="D16" s="9"/>
      <c r="E16" s="9"/>
    </row>
    <row r="17" spans="1:5" ht="30.6" x14ac:dyDescent="0.3">
      <c r="A17" s="15" t="s">
        <v>48</v>
      </c>
      <c r="B17" s="11" t="s">
        <v>16</v>
      </c>
      <c r="C17" s="7">
        <v>30</v>
      </c>
      <c r="D17" s="7"/>
      <c r="E17" s="7">
        <f>SUM(C17*D17)</f>
        <v>0</v>
      </c>
    </row>
    <row r="18" spans="1:5" ht="15.6" x14ac:dyDescent="0.3">
      <c r="A18" s="15" t="s">
        <v>30</v>
      </c>
      <c r="B18" s="11" t="s">
        <v>19</v>
      </c>
      <c r="C18" s="7">
        <v>30</v>
      </c>
      <c r="D18" s="7"/>
      <c r="E18" s="7">
        <f>SUM(C18*D18)</f>
        <v>0</v>
      </c>
    </row>
    <row r="19" spans="1:5" ht="15.6" x14ac:dyDescent="0.3">
      <c r="A19" s="14" t="s">
        <v>31</v>
      </c>
      <c r="B19" s="8"/>
      <c r="C19" s="9"/>
      <c r="D19" s="9"/>
      <c r="E19" s="9"/>
    </row>
    <row r="20" spans="1:5" ht="15.6" x14ac:dyDescent="0.3">
      <c r="A20" s="12" t="s">
        <v>91</v>
      </c>
      <c r="B20" s="12" t="s">
        <v>16</v>
      </c>
      <c r="C20" s="13">
        <v>120</v>
      </c>
      <c r="D20" s="13"/>
      <c r="E20" s="7">
        <f>SUM(C20*D20)</f>
        <v>0</v>
      </c>
    </row>
    <row r="21" spans="1:5" ht="15.6" x14ac:dyDescent="0.3">
      <c r="A21" s="11" t="s">
        <v>33</v>
      </c>
      <c r="B21" s="11" t="s">
        <v>6</v>
      </c>
      <c r="C21" s="7">
        <v>2</v>
      </c>
      <c r="D21" s="7"/>
      <c r="E21" s="7">
        <f>SUM(C21*D21)</f>
        <v>0</v>
      </c>
    </row>
    <row r="22" spans="1:5" ht="15.6" x14ac:dyDescent="0.3">
      <c r="A22" s="11" t="s">
        <v>34</v>
      </c>
      <c r="B22" s="11"/>
      <c r="C22" s="7">
        <v>1</v>
      </c>
      <c r="D22" s="7"/>
      <c r="E22" s="7">
        <f>SUM(C22*D22)</f>
        <v>0</v>
      </c>
    </row>
    <row r="23" spans="1:5" ht="15.6" x14ac:dyDescent="0.3">
      <c r="A23" s="16" t="s">
        <v>37</v>
      </c>
      <c r="B23" s="16"/>
      <c r="C23" s="16"/>
      <c r="D23" s="16"/>
      <c r="E23" s="17">
        <f>SUM(E3:E22)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BEF34-D483-4DC6-A167-03E937EB04D2}">
  <dimension ref="A1:E22"/>
  <sheetViews>
    <sheetView workbookViewId="0">
      <selection sqref="A1:E22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ht="21" x14ac:dyDescent="0.4">
      <c r="A1" s="1" t="s">
        <v>92</v>
      </c>
      <c r="B1" s="1"/>
      <c r="C1" s="1"/>
      <c r="D1" s="1"/>
      <c r="E1" s="1"/>
    </row>
    <row r="2" spans="1:5" ht="15.6" x14ac:dyDescent="0.3">
      <c r="A2" s="2" t="s">
        <v>93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2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10</v>
      </c>
      <c r="B7" s="6" t="s">
        <v>11</v>
      </c>
      <c r="C7" s="7">
        <v>0.25</v>
      </c>
      <c r="D7" s="7"/>
      <c r="E7" s="7">
        <f>SUM(C7*D7)</f>
        <v>0</v>
      </c>
    </row>
    <row r="8" spans="1:5" ht="15.6" x14ac:dyDescent="0.3">
      <c r="A8" s="2" t="s">
        <v>12</v>
      </c>
      <c r="B8" s="8"/>
      <c r="C8" s="9"/>
      <c r="D8" s="9"/>
      <c r="E8" s="9"/>
    </row>
    <row r="9" spans="1:5" ht="18" x14ac:dyDescent="0.3">
      <c r="A9" s="11" t="s">
        <v>40</v>
      </c>
      <c r="B9" s="11" t="s">
        <v>14</v>
      </c>
      <c r="C9" s="7">
        <v>5.5</v>
      </c>
      <c r="D9" s="7"/>
      <c r="E9" s="7">
        <f>SUM(C9*D9)</f>
        <v>0</v>
      </c>
    </row>
    <row r="10" spans="1:5" ht="15.6" x14ac:dyDescent="0.3">
      <c r="A10" s="12" t="s">
        <v>55</v>
      </c>
      <c r="B10" s="11" t="s">
        <v>19</v>
      </c>
      <c r="C10" s="7">
        <v>12</v>
      </c>
      <c r="D10" s="7"/>
      <c r="E10" s="7">
        <f>SUM(C10*D10)</f>
        <v>0</v>
      </c>
    </row>
    <row r="11" spans="1:5" ht="15.6" x14ac:dyDescent="0.3">
      <c r="A11" s="11" t="s">
        <v>41</v>
      </c>
      <c r="B11" s="11" t="s">
        <v>21</v>
      </c>
      <c r="C11" s="7">
        <v>5.5</v>
      </c>
      <c r="D11" s="13"/>
      <c r="E11" s="7">
        <f>SUM(C11*D11)</f>
        <v>0</v>
      </c>
    </row>
    <row r="12" spans="1:5" ht="15.6" x14ac:dyDescent="0.3">
      <c r="A12" s="14" t="s">
        <v>22</v>
      </c>
      <c r="B12" s="14"/>
      <c r="C12" s="4"/>
      <c r="D12" s="4"/>
      <c r="E12" s="9"/>
    </row>
    <row r="13" spans="1:5" ht="15.6" x14ac:dyDescent="0.3">
      <c r="A13" s="15" t="s">
        <v>24</v>
      </c>
      <c r="B13" s="6" t="s">
        <v>21</v>
      </c>
      <c r="C13" s="7">
        <v>4.5</v>
      </c>
      <c r="D13" s="7"/>
      <c r="E13" s="7">
        <f>SUM(C13*D13)</f>
        <v>0</v>
      </c>
    </row>
    <row r="14" spans="1:5" ht="15.6" x14ac:dyDescent="0.3">
      <c r="A14" s="15" t="s">
        <v>25</v>
      </c>
      <c r="B14" s="6" t="s">
        <v>19</v>
      </c>
      <c r="C14" s="7">
        <v>12</v>
      </c>
      <c r="D14" s="7"/>
      <c r="E14" s="7">
        <f>SUM(C14*D14)</f>
        <v>0</v>
      </c>
    </row>
    <row r="15" spans="1:5" ht="15.6" x14ac:dyDescent="0.3">
      <c r="A15" s="14" t="s">
        <v>28</v>
      </c>
      <c r="B15" s="8"/>
      <c r="C15" s="9"/>
      <c r="D15" s="9"/>
      <c r="E15" s="9"/>
    </row>
    <row r="16" spans="1:5" ht="30.6" x14ac:dyDescent="0.3">
      <c r="A16" s="15" t="s">
        <v>68</v>
      </c>
      <c r="B16" s="11" t="s">
        <v>16</v>
      </c>
      <c r="C16" s="7">
        <v>30</v>
      </c>
      <c r="D16" s="7"/>
      <c r="E16" s="7">
        <f>SUM(C16*D16)</f>
        <v>0</v>
      </c>
    </row>
    <row r="17" spans="1:5" ht="15.6" x14ac:dyDescent="0.3">
      <c r="A17" s="15" t="s">
        <v>60</v>
      </c>
      <c r="B17" s="11" t="s">
        <v>19</v>
      </c>
      <c r="C17" s="7">
        <v>30</v>
      </c>
      <c r="D17" s="7"/>
      <c r="E17" s="7">
        <f>SUM(C17*D17)</f>
        <v>0</v>
      </c>
    </row>
    <row r="18" spans="1:5" ht="15.6" x14ac:dyDescent="0.3">
      <c r="A18" s="14" t="s">
        <v>31</v>
      </c>
      <c r="B18" s="8"/>
      <c r="C18" s="9"/>
      <c r="D18" s="9"/>
      <c r="E18" s="9"/>
    </row>
    <row r="19" spans="1:5" ht="15.6" x14ac:dyDescent="0.3">
      <c r="A19" s="12" t="s">
        <v>78</v>
      </c>
      <c r="B19" s="12" t="s">
        <v>19</v>
      </c>
      <c r="C19" s="13">
        <v>80</v>
      </c>
      <c r="D19" s="13"/>
      <c r="E19" s="7">
        <f>SUM(C19*D19)</f>
        <v>0</v>
      </c>
    </row>
    <row r="20" spans="1:5" ht="15.6" x14ac:dyDescent="0.3">
      <c r="A20" s="11" t="s">
        <v>61</v>
      </c>
      <c r="B20" s="11" t="s">
        <v>6</v>
      </c>
      <c r="C20" s="7">
        <v>2</v>
      </c>
      <c r="D20" s="7"/>
      <c r="E20" s="7">
        <f>SUM(C20*D20)</f>
        <v>0</v>
      </c>
    </row>
    <row r="21" spans="1:5" ht="15.6" x14ac:dyDescent="0.3">
      <c r="A21" s="11" t="s">
        <v>34</v>
      </c>
      <c r="B21" s="11" t="s">
        <v>6</v>
      </c>
      <c r="C21" s="7">
        <v>1</v>
      </c>
      <c r="D21" s="7"/>
      <c r="E21" s="7">
        <f>SUM(C21*D21)</f>
        <v>0</v>
      </c>
    </row>
    <row r="22" spans="1:5" ht="15.6" x14ac:dyDescent="0.3">
      <c r="A22" s="16" t="s">
        <v>37</v>
      </c>
      <c r="B22" s="16"/>
      <c r="C22" s="16"/>
      <c r="D22" s="16"/>
      <c r="E22" s="17">
        <f>SUM(E3:E21)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1ED9-5B43-489C-8E5E-FE904BC7851C}">
  <dimension ref="A1:E45"/>
  <sheetViews>
    <sheetView topLeftCell="A21" workbookViewId="0">
      <selection activeCell="A39" sqref="A39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s="1" customFormat="1" ht="21" x14ac:dyDescent="0.4">
      <c r="A1" s="1" t="s">
        <v>94</v>
      </c>
    </row>
    <row r="2" spans="1:5" s="11" customFormat="1" ht="30" customHeight="1" x14ac:dyDescent="0.3">
      <c r="A2" s="2" t="s">
        <v>95</v>
      </c>
      <c r="B2" s="3"/>
      <c r="C2" s="4" t="s">
        <v>2</v>
      </c>
      <c r="D2" s="4" t="s">
        <v>3</v>
      </c>
      <c r="E2" s="4" t="s">
        <v>4</v>
      </c>
    </row>
    <row r="3" spans="1:5" s="11" customFormat="1" ht="30" customHeight="1" x14ac:dyDescent="0.25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s="11" customFormat="1" ht="30" customHeight="1" x14ac:dyDescent="0.25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s="11" customFormat="1" ht="30" customHeight="1" x14ac:dyDescent="0.25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s="11" customFormat="1" ht="30" customHeight="1" x14ac:dyDescent="0.25">
      <c r="A6" s="2" t="s">
        <v>9</v>
      </c>
      <c r="B6" s="8"/>
      <c r="C6" s="9"/>
      <c r="D6" s="9"/>
      <c r="E6" s="9"/>
    </row>
    <row r="7" spans="1:5" s="11" customFormat="1" ht="30" customHeight="1" x14ac:dyDescent="0.25">
      <c r="A7" s="10" t="s">
        <v>96</v>
      </c>
      <c r="B7" s="6" t="s">
        <v>6</v>
      </c>
      <c r="C7" s="7">
        <v>1</v>
      </c>
      <c r="D7" s="7"/>
      <c r="E7" s="7">
        <f>SUM(C7*D7)</f>
        <v>0</v>
      </c>
    </row>
    <row r="8" spans="1:5" s="11" customFormat="1" ht="30" customHeight="1" x14ac:dyDescent="0.25">
      <c r="A8" s="10" t="s">
        <v>53</v>
      </c>
      <c r="B8" s="6" t="s">
        <v>11</v>
      </c>
      <c r="C8" s="7">
        <v>0.25</v>
      </c>
      <c r="D8" s="7"/>
      <c r="E8" s="7">
        <f>SUM(C8*D8)</f>
        <v>0</v>
      </c>
    </row>
    <row r="9" spans="1:5" s="11" customFormat="1" ht="30" customHeight="1" x14ac:dyDescent="0.25">
      <c r="A9" s="2" t="s">
        <v>12</v>
      </c>
      <c r="B9" s="8"/>
      <c r="C9" s="9"/>
      <c r="D9" s="9"/>
      <c r="E9" s="9"/>
    </row>
    <row r="10" spans="1:5" s="11" customFormat="1" ht="30" customHeight="1" x14ac:dyDescent="0.25">
      <c r="A10" s="11" t="s">
        <v>40</v>
      </c>
      <c r="B10" s="11" t="s">
        <v>14</v>
      </c>
      <c r="C10" s="7">
        <v>4.5</v>
      </c>
      <c r="D10" s="7"/>
      <c r="E10" s="7">
        <f>SUM(C10*D10)</f>
        <v>0</v>
      </c>
    </row>
    <row r="11" spans="1:5" s="11" customFormat="1" ht="30" customHeight="1" x14ac:dyDescent="0.25">
      <c r="A11" s="12" t="s">
        <v>55</v>
      </c>
      <c r="B11" s="11" t="s">
        <v>19</v>
      </c>
      <c r="C11" s="7">
        <v>10</v>
      </c>
      <c r="D11" s="7"/>
      <c r="E11" s="7">
        <f>SUM(C11*D11)</f>
        <v>0</v>
      </c>
    </row>
    <row r="12" spans="1:5" s="11" customFormat="1" ht="30" customHeight="1" x14ac:dyDescent="0.25">
      <c r="A12" s="11" t="s">
        <v>41</v>
      </c>
      <c r="B12" s="11" t="s">
        <v>21</v>
      </c>
      <c r="C12" s="7">
        <v>4.5</v>
      </c>
      <c r="D12" s="13"/>
      <c r="E12" s="7">
        <f>SUM(C12*D12)</f>
        <v>0</v>
      </c>
    </row>
    <row r="13" spans="1:5" s="11" customFormat="1" ht="30" customHeight="1" x14ac:dyDescent="0.25">
      <c r="A13" s="11" t="s">
        <v>18</v>
      </c>
      <c r="B13" s="11" t="s">
        <v>19</v>
      </c>
      <c r="C13" s="7">
        <v>19</v>
      </c>
      <c r="D13" s="13"/>
      <c r="E13" s="7">
        <f>SUM(C13*D13)</f>
        <v>0</v>
      </c>
    </row>
    <row r="14" spans="1:5" s="11" customFormat="1" ht="30" customHeight="1" x14ac:dyDescent="0.25">
      <c r="A14" s="11" t="s">
        <v>20</v>
      </c>
      <c r="B14" s="11" t="s">
        <v>21</v>
      </c>
      <c r="C14" s="7">
        <v>2</v>
      </c>
      <c r="D14" s="13"/>
      <c r="E14" s="7">
        <f>SUM(C14*D14)</f>
        <v>0</v>
      </c>
    </row>
    <row r="15" spans="1:5" s="16" customFormat="1" ht="30" customHeight="1" x14ac:dyDescent="0.3">
      <c r="A15" s="14" t="s">
        <v>22</v>
      </c>
      <c r="B15" s="14"/>
      <c r="C15" s="4"/>
      <c r="D15" s="4"/>
      <c r="E15" s="9"/>
    </row>
    <row r="16" spans="1:5" s="11" customFormat="1" ht="30" customHeight="1" x14ac:dyDescent="0.25">
      <c r="A16" s="15" t="s">
        <v>23</v>
      </c>
      <c r="B16" s="6" t="s">
        <v>16</v>
      </c>
      <c r="C16" s="7">
        <v>9</v>
      </c>
      <c r="D16" s="7"/>
      <c r="E16" s="7">
        <f>SUM(C16*D16)</f>
        <v>0</v>
      </c>
    </row>
    <row r="17" spans="1:5" s="11" customFormat="1" ht="30" customHeight="1" x14ac:dyDescent="0.25">
      <c r="A17" s="15" t="s">
        <v>24</v>
      </c>
      <c r="B17" s="6" t="s">
        <v>21</v>
      </c>
      <c r="C17" s="7">
        <v>3.5</v>
      </c>
      <c r="D17" s="7"/>
      <c r="E17" s="7">
        <f>SUM(C17*D17)</f>
        <v>0</v>
      </c>
    </row>
    <row r="18" spans="1:5" s="11" customFormat="1" ht="30" customHeight="1" x14ac:dyDescent="0.25">
      <c r="A18" s="15" t="s">
        <v>25</v>
      </c>
      <c r="B18" s="6" t="s">
        <v>19</v>
      </c>
      <c r="C18" s="7">
        <v>10</v>
      </c>
      <c r="D18" s="7"/>
      <c r="E18" s="7">
        <f>SUM(C18*D18)</f>
        <v>0</v>
      </c>
    </row>
    <row r="19" spans="1:5" s="11" customFormat="1" ht="30" customHeight="1" x14ac:dyDescent="0.25">
      <c r="A19" s="15" t="s">
        <v>56</v>
      </c>
      <c r="B19" s="6" t="s">
        <v>16</v>
      </c>
      <c r="C19" s="7">
        <v>2</v>
      </c>
      <c r="D19" s="7"/>
      <c r="E19" s="7">
        <f>SUM(C19*D19)</f>
        <v>0</v>
      </c>
    </row>
    <row r="20" spans="1:5" s="11" customFormat="1" ht="30" customHeight="1" x14ac:dyDescent="0.25">
      <c r="A20" s="15" t="s">
        <v>97</v>
      </c>
      <c r="B20" s="6" t="s">
        <v>19</v>
      </c>
      <c r="C20" s="7">
        <v>19</v>
      </c>
      <c r="D20" s="7"/>
      <c r="E20" s="7">
        <f>SUM(C20*D20)</f>
        <v>0</v>
      </c>
    </row>
    <row r="21" spans="1:5" s="11" customFormat="1" ht="30" customHeight="1" x14ac:dyDescent="0.3">
      <c r="A21" s="14" t="s">
        <v>28</v>
      </c>
      <c r="B21" s="8"/>
      <c r="C21" s="9"/>
      <c r="D21" s="9"/>
      <c r="E21" s="9"/>
    </row>
    <row r="22" spans="1:5" s="11" customFormat="1" ht="46.5" customHeight="1" x14ac:dyDescent="0.25">
      <c r="A22" s="15" t="s">
        <v>57</v>
      </c>
      <c r="B22" s="11" t="s">
        <v>16</v>
      </c>
      <c r="C22" s="7">
        <v>25</v>
      </c>
      <c r="D22" s="7"/>
      <c r="E22" s="7">
        <f>SUM(C22*D22)</f>
        <v>0</v>
      </c>
    </row>
    <row r="23" spans="1:5" s="11" customFormat="1" ht="30" customHeight="1" x14ac:dyDescent="0.25">
      <c r="A23" s="15" t="s">
        <v>98</v>
      </c>
      <c r="B23" s="11" t="s">
        <v>19</v>
      </c>
      <c r="C23" s="7">
        <v>25</v>
      </c>
      <c r="D23" s="7"/>
      <c r="E23" s="7">
        <f>SUM(C23*D23)</f>
        <v>0</v>
      </c>
    </row>
    <row r="24" spans="1:5" s="11" customFormat="1" ht="30" customHeight="1" x14ac:dyDescent="0.3">
      <c r="A24" s="14" t="s">
        <v>31</v>
      </c>
      <c r="B24" s="8"/>
      <c r="C24" s="9"/>
      <c r="D24" s="9"/>
      <c r="E24" s="9"/>
    </row>
    <row r="25" spans="1:5" s="12" customFormat="1" ht="30" customHeight="1" x14ac:dyDescent="0.25">
      <c r="A25" s="12" t="s">
        <v>32</v>
      </c>
      <c r="B25" s="12" t="s">
        <v>19</v>
      </c>
      <c r="C25" s="13">
        <v>70</v>
      </c>
      <c r="D25" s="13"/>
      <c r="E25" s="7">
        <f>SUM(C25*D25)</f>
        <v>0</v>
      </c>
    </row>
    <row r="26" spans="1:5" s="11" customFormat="1" ht="30" customHeight="1" x14ac:dyDescent="0.25">
      <c r="A26" s="11" t="s">
        <v>61</v>
      </c>
      <c r="B26" s="11" t="s">
        <v>6</v>
      </c>
      <c r="C26" s="7">
        <v>2</v>
      </c>
      <c r="D26" s="7"/>
      <c r="E26" s="7">
        <f>SUM(C26*D26)</f>
        <v>0</v>
      </c>
    </row>
    <row r="27" spans="1:5" s="11" customFormat="1" ht="30" customHeight="1" x14ac:dyDescent="0.25">
      <c r="A27" s="11" t="s">
        <v>34</v>
      </c>
      <c r="B27" s="11" t="s">
        <v>6</v>
      </c>
      <c r="C27" s="7">
        <v>1</v>
      </c>
      <c r="D27" s="7"/>
      <c r="E27" s="7">
        <f>SUM(C27*D27)</f>
        <v>0</v>
      </c>
    </row>
    <row r="28" spans="1:5" s="11" customFormat="1" ht="30" customHeight="1" x14ac:dyDescent="0.25">
      <c r="A28" s="11" t="s">
        <v>99</v>
      </c>
      <c r="B28" s="11" t="s">
        <v>6</v>
      </c>
      <c r="C28" s="7">
        <v>1</v>
      </c>
      <c r="D28" s="7"/>
      <c r="E28" s="7">
        <f>SUM(C28*D28)</f>
        <v>0</v>
      </c>
    </row>
    <row r="29" spans="1:5" s="11" customFormat="1" ht="30" customHeight="1" x14ac:dyDescent="0.3">
      <c r="A29" s="14" t="s">
        <v>35</v>
      </c>
      <c r="B29" s="9"/>
      <c r="C29" s="9"/>
      <c r="D29" s="9"/>
      <c r="E29" s="9"/>
    </row>
    <row r="30" spans="1:5" s="11" customFormat="1" ht="30" customHeight="1" x14ac:dyDescent="0.25">
      <c r="A30" s="11" t="s">
        <v>36</v>
      </c>
      <c r="B30" s="11" t="s">
        <v>6</v>
      </c>
      <c r="C30" s="7">
        <v>1</v>
      </c>
      <c r="D30" s="7"/>
      <c r="E30" s="7">
        <f>SUM(C30*D30)</f>
        <v>0</v>
      </c>
    </row>
    <row r="31" spans="1:5" s="11" customFormat="1" ht="30" customHeight="1" x14ac:dyDescent="0.3">
      <c r="A31" s="16" t="s">
        <v>37</v>
      </c>
      <c r="B31" s="16"/>
      <c r="C31" s="16"/>
      <c r="D31" s="16"/>
      <c r="E31" s="17">
        <f>SUM(E3:E30)</f>
        <v>0</v>
      </c>
    </row>
    <row r="33" spans="3:4" x14ac:dyDescent="0.3">
      <c r="C33" s="23"/>
      <c r="D33" s="23"/>
    </row>
    <row r="34" spans="3:4" x14ac:dyDescent="0.3">
      <c r="C34" s="23"/>
      <c r="D34" s="23"/>
    </row>
    <row r="35" spans="3:4" x14ac:dyDescent="0.3">
      <c r="C35" s="23"/>
      <c r="D35" s="23"/>
    </row>
    <row r="36" spans="3:4" x14ac:dyDescent="0.3">
      <c r="C36" s="23"/>
      <c r="D36" s="23"/>
    </row>
    <row r="37" spans="3:4" x14ac:dyDescent="0.3">
      <c r="C37" s="23"/>
      <c r="D37" s="23"/>
    </row>
    <row r="38" spans="3:4" x14ac:dyDescent="0.3">
      <c r="C38" s="23"/>
      <c r="D38" s="23"/>
    </row>
    <row r="39" spans="3:4" x14ac:dyDescent="0.3">
      <c r="C39" s="23"/>
      <c r="D39" s="23"/>
    </row>
    <row r="40" spans="3:4" x14ac:dyDescent="0.3">
      <c r="C40" s="23"/>
      <c r="D40" s="23"/>
    </row>
    <row r="41" spans="3:4" x14ac:dyDescent="0.3">
      <c r="C41" s="23"/>
      <c r="D41" s="23"/>
    </row>
    <row r="42" spans="3:4" x14ac:dyDescent="0.3">
      <c r="C42" s="23"/>
      <c r="D42" s="23"/>
    </row>
    <row r="43" spans="3:4" x14ac:dyDescent="0.3">
      <c r="C43" s="23"/>
      <c r="D43" s="23"/>
    </row>
    <row r="44" spans="3:4" x14ac:dyDescent="0.3">
      <c r="C44" s="23"/>
      <c r="D44" s="23"/>
    </row>
    <row r="45" spans="3:4" x14ac:dyDescent="0.3">
      <c r="C45" s="23"/>
      <c r="D45" s="2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9C4D1-3CCE-4B01-9BCB-2399F4BB4AB2}">
  <dimension ref="A1:E29"/>
  <sheetViews>
    <sheetView workbookViewId="0">
      <selection activeCell="E29" sqref="E29"/>
    </sheetView>
  </sheetViews>
  <sheetFormatPr defaultRowHeight="14.4" x14ac:dyDescent="0.3"/>
  <cols>
    <col min="1" max="1" width="163.44140625" customWidth="1"/>
    <col min="3" max="3" width="12.21875" customWidth="1"/>
    <col min="5" max="5" width="15.77734375" customWidth="1"/>
  </cols>
  <sheetData>
    <row r="1" spans="1:5" ht="21" x14ac:dyDescent="0.4">
      <c r="A1" s="1" t="s">
        <v>100</v>
      </c>
    </row>
    <row r="2" spans="1:5" ht="15.6" x14ac:dyDescent="0.3">
      <c r="A2" s="2" t="s">
        <v>63</v>
      </c>
      <c r="B2" s="3"/>
      <c r="C2" s="4" t="s">
        <v>2</v>
      </c>
      <c r="D2" s="4" t="s">
        <v>3</v>
      </c>
      <c r="E2" s="4" t="s">
        <v>4</v>
      </c>
    </row>
    <row r="3" spans="1:5" ht="30" x14ac:dyDescent="0.3">
      <c r="A3" s="5" t="s">
        <v>5</v>
      </c>
      <c r="B3" s="6" t="s">
        <v>6</v>
      </c>
      <c r="C3" s="7">
        <v>1</v>
      </c>
      <c r="D3" s="7"/>
      <c r="E3" s="7">
        <f>SUM(C3*D3)</f>
        <v>0</v>
      </c>
    </row>
    <row r="4" spans="1:5" ht="15.6" x14ac:dyDescent="0.3">
      <c r="A4" s="5" t="s">
        <v>7</v>
      </c>
      <c r="B4" s="6" t="s">
        <v>6</v>
      </c>
      <c r="C4" s="7">
        <v>1</v>
      </c>
      <c r="D4" s="7"/>
      <c r="E4" s="7">
        <f>SUM(C4*D4)</f>
        <v>0</v>
      </c>
    </row>
    <row r="5" spans="1:5" ht="15.6" x14ac:dyDescent="0.3">
      <c r="A5" s="5" t="s">
        <v>8</v>
      </c>
      <c r="B5" s="6" t="s">
        <v>6</v>
      </c>
      <c r="C5" s="7">
        <v>1</v>
      </c>
      <c r="D5" s="7"/>
      <c r="E5" s="7">
        <f>SUM(C5*D5)</f>
        <v>0</v>
      </c>
    </row>
    <row r="6" spans="1:5" ht="15.6" x14ac:dyDescent="0.3">
      <c r="A6" s="2" t="s">
        <v>9</v>
      </c>
      <c r="B6" s="8"/>
      <c r="C6" s="9"/>
      <c r="D6" s="9"/>
      <c r="E6" s="9"/>
    </row>
    <row r="7" spans="1:5" ht="15.6" x14ac:dyDescent="0.3">
      <c r="A7" s="10" t="s">
        <v>53</v>
      </c>
      <c r="B7" s="6" t="s">
        <v>11</v>
      </c>
      <c r="C7" s="7">
        <v>0.25</v>
      </c>
      <c r="D7" s="7"/>
      <c r="E7" s="7">
        <f>SUM(C7*D7)</f>
        <v>0</v>
      </c>
    </row>
    <row r="8" spans="1:5" ht="15.6" x14ac:dyDescent="0.3">
      <c r="A8" s="2" t="s">
        <v>12</v>
      </c>
      <c r="B8" s="8"/>
      <c r="C8" s="9"/>
      <c r="D8" s="9"/>
      <c r="E8" s="9"/>
    </row>
    <row r="9" spans="1:5" ht="18" x14ac:dyDescent="0.3">
      <c r="A9" s="11" t="s">
        <v>40</v>
      </c>
      <c r="B9" s="11" t="s">
        <v>14</v>
      </c>
      <c r="C9" s="7">
        <v>4.5</v>
      </c>
      <c r="D9" s="7"/>
      <c r="E9" s="7">
        <f>SUM(C9*D9)</f>
        <v>0</v>
      </c>
    </row>
    <row r="10" spans="1:5" ht="15.6" x14ac:dyDescent="0.3">
      <c r="A10" s="12" t="s">
        <v>55</v>
      </c>
      <c r="B10" s="11" t="s">
        <v>19</v>
      </c>
      <c r="C10" s="7">
        <v>10</v>
      </c>
      <c r="D10" s="7"/>
      <c r="E10" s="7">
        <f>SUM(C10*D10)</f>
        <v>0</v>
      </c>
    </row>
    <row r="11" spans="1:5" ht="15.6" x14ac:dyDescent="0.3">
      <c r="A11" s="11" t="s">
        <v>41</v>
      </c>
      <c r="B11" s="11" t="s">
        <v>21</v>
      </c>
      <c r="C11" s="7">
        <v>4.5</v>
      </c>
      <c r="D11" s="13"/>
      <c r="E11" s="7">
        <f>SUM(C11*D11)</f>
        <v>0</v>
      </c>
    </row>
    <row r="12" spans="1:5" ht="15.6" x14ac:dyDescent="0.3">
      <c r="A12" s="11" t="s">
        <v>18</v>
      </c>
      <c r="B12" s="11" t="s">
        <v>19</v>
      </c>
      <c r="C12" s="7">
        <v>23</v>
      </c>
      <c r="D12" s="13"/>
      <c r="E12" s="7">
        <f>SUM(C12*D12)</f>
        <v>0</v>
      </c>
    </row>
    <row r="13" spans="1:5" ht="15.6" x14ac:dyDescent="0.3">
      <c r="A13" s="11" t="s">
        <v>20</v>
      </c>
      <c r="B13" s="11" t="s">
        <v>21</v>
      </c>
      <c r="C13" s="7">
        <v>2.5</v>
      </c>
      <c r="D13" s="13"/>
      <c r="E13" s="7">
        <f>SUM(C13*D13)</f>
        <v>0</v>
      </c>
    </row>
    <row r="14" spans="1:5" ht="15.6" x14ac:dyDescent="0.3">
      <c r="A14" s="14" t="s">
        <v>22</v>
      </c>
      <c r="B14" s="14"/>
      <c r="C14" s="4"/>
      <c r="D14" s="4"/>
      <c r="E14" s="9"/>
    </row>
    <row r="15" spans="1:5" ht="15.6" x14ac:dyDescent="0.3">
      <c r="A15" s="15" t="s">
        <v>23</v>
      </c>
      <c r="B15" s="6" t="s">
        <v>16</v>
      </c>
      <c r="C15" s="7">
        <v>9</v>
      </c>
      <c r="D15" s="7"/>
      <c r="E15" s="7">
        <f>SUM(C15*D15)</f>
        <v>0</v>
      </c>
    </row>
    <row r="16" spans="1:5" ht="15.6" x14ac:dyDescent="0.3">
      <c r="A16" s="15" t="s">
        <v>24</v>
      </c>
      <c r="B16" s="6" t="s">
        <v>21</v>
      </c>
      <c r="C16" s="7">
        <v>3.5</v>
      </c>
      <c r="D16" s="7"/>
      <c r="E16" s="7">
        <f>SUM(C16*D16)</f>
        <v>0</v>
      </c>
    </row>
    <row r="17" spans="1:5" ht="15.6" x14ac:dyDescent="0.3">
      <c r="A17" s="15" t="s">
        <v>25</v>
      </c>
      <c r="B17" s="6" t="s">
        <v>19</v>
      </c>
      <c r="C17" s="7">
        <v>10</v>
      </c>
      <c r="D17" s="7"/>
      <c r="E17" s="7">
        <f>SUM(C17*D17)</f>
        <v>0</v>
      </c>
    </row>
    <row r="18" spans="1:5" ht="15.6" x14ac:dyDescent="0.3">
      <c r="A18" s="15" t="s">
        <v>26</v>
      </c>
      <c r="B18" s="6" t="s">
        <v>16</v>
      </c>
      <c r="C18" s="7">
        <v>2</v>
      </c>
      <c r="D18" s="7"/>
      <c r="E18" s="7">
        <f>SUM(C18*D18)</f>
        <v>0</v>
      </c>
    </row>
    <row r="19" spans="1:5" ht="15.6" x14ac:dyDescent="0.3">
      <c r="A19" s="15" t="s">
        <v>97</v>
      </c>
      <c r="B19" s="6" t="s">
        <v>19</v>
      </c>
      <c r="C19" s="7">
        <v>23</v>
      </c>
      <c r="D19" s="7"/>
      <c r="E19" s="7">
        <f>SUM(C19*D19)</f>
        <v>0</v>
      </c>
    </row>
    <row r="20" spans="1:5" ht="15.6" x14ac:dyDescent="0.3">
      <c r="A20" s="14" t="s">
        <v>28</v>
      </c>
      <c r="B20" s="8"/>
      <c r="C20" s="9"/>
      <c r="D20" s="9"/>
      <c r="E20" s="9"/>
    </row>
    <row r="21" spans="1:5" ht="30.6" x14ac:dyDescent="0.3">
      <c r="A21" s="15" t="s">
        <v>101</v>
      </c>
      <c r="B21" s="11" t="s">
        <v>16</v>
      </c>
      <c r="C21" s="7">
        <v>10</v>
      </c>
      <c r="D21" s="7"/>
      <c r="E21" s="7">
        <f>SUM(C21*D21)</f>
        <v>0</v>
      </c>
    </row>
    <row r="22" spans="1:5" ht="15.6" x14ac:dyDescent="0.3">
      <c r="A22" s="15" t="s">
        <v>102</v>
      </c>
      <c r="B22" s="11" t="s">
        <v>16</v>
      </c>
      <c r="C22" s="7">
        <v>10</v>
      </c>
      <c r="D22" s="7"/>
      <c r="E22" s="7">
        <f>SUM(C22*D22)</f>
        <v>0</v>
      </c>
    </row>
    <row r="23" spans="1:5" ht="15.6" x14ac:dyDescent="0.3">
      <c r="A23" s="14" t="s">
        <v>103</v>
      </c>
      <c r="B23" s="8"/>
      <c r="C23" s="9"/>
      <c r="D23" s="9"/>
      <c r="E23" s="9"/>
    </row>
    <row r="24" spans="1:5" ht="15.6" x14ac:dyDescent="0.3">
      <c r="A24" s="12" t="s">
        <v>32</v>
      </c>
      <c r="B24" s="12" t="s">
        <v>19</v>
      </c>
      <c r="C24" s="13">
        <v>60</v>
      </c>
      <c r="D24" s="13"/>
      <c r="E24" s="7">
        <f>SUM(C24*D24)</f>
        <v>0</v>
      </c>
    </row>
    <row r="25" spans="1:5" ht="15.6" x14ac:dyDescent="0.3">
      <c r="A25" s="11" t="s">
        <v>61</v>
      </c>
      <c r="B25" s="11" t="s">
        <v>6</v>
      </c>
      <c r="C25" s="7">
        <v>2</v>
      </c>
      <c r="D25" s="7"/>
      <c r="E25" s="7">
        <f>SUM(C25*D25)</f>
        <v>0</v>
      </c>
    </row>
    <row r="26" spans="1:5" ht="15.6" x14ac:dyDescent="0.3">
      <c r="A26" s="11" t="s">
        <v>34</v>
      </c>
      <c r="B26" s="11" t="s">
        <v>6</v>
      </c>
      <c r="C26" s="7">
        <v>1</v>
      </c>
      <c r="D26" s="7"/>
      <c r="E26" s="7">
        <f>SUM(C26*D26)</f>
        <v>0</v>
      </c>
    </row>
    <row r="27" spans="1:5" ht="15.6" x14ac:dyDescent="0.3">
      <c r="A27" s="14" t="s">
        <v>35</v>
      </c>
      <c r="B27" s="9"/>
      <c r="C27" s="9"/>
      <c r="D27" s="9"/>
      <c r="E27" s="9"/>
    </row>
    <row r="28" spans="1:5" ht="15.6" x14ac:dyDescent="0.3">
      <c r="A28" s="11" t="s">
        <v>36</v>
      </c>
      <c r="B28" s="11" t="s">
        <v>6</v>
      </c>
      <c r="C28" s="7">
        <v>1</v>
      </c>
      <c r="D28" s="7"/>
      <c r="E28" s="7">
        <f>SUM(C28*D28)</f>
        <v>0</v>
      </c>
    </row>
    <row r="29" spans="1:5" ht="15.6" x14ac:dyDescent="0.3">
      <c r="A29" s="16" t="s">
        <v>37</v>
      </c>
      <c r="B29" s="16"/>
      <c r="C29" s="16"/>
      <c r="D29" s="16"/>
      <c r="E29" s="17">
        <f>SUM(E3:E28)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 Sheet</vt:lpstr>
      <vt:lpstr>Bus Stop poles</vt:lpstr>
      <vt:lpstr>Louth Hospital, Dundalk</vt:lpstr>
      <vt:lpstr>Omeath Village</vt:lpstr>
      <vt:lpstr>Drogheda Hospital South</vt:lpstr>
      <vt:lpstr>Drogheda Hospital North</vt:lpstr>
      <vt:lpstr>Castlebellingham Southbound</vt:lpstr>
      <vt:lpstr>McDonald's, Dundalk</vt:lpstr>
      <vt:lpstr>North Road West A, Drogheda</vt:lpstr>
      <vt:lpstr>North Road East B, Drogheda </vt:lpstr>
      <vt:lpstr>Georges Street, Drogheda</vt:lpstr>
      <vt:lpstr>Cross Lanes North A, Drogheda</vt:lpstr>
      <vt:lpstr>Crosslanes South B, Drogheda</vt:lpstr>
      <vt:lpstr>DKIT, Dundalk</vt:lpstr>
      <vt:lpstr>Monasterboice</vt:lpstr>
      <vt:lpstr>Donore Road, Drogheda</vt:lpstr>
      <vt:lpstr>Annaloughan</vt:lpstr>
    </vt:vector>
  </TitlesOfParts>
  <Company>Louth County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Bradley</dc:creator>
  <cp:lastModifiedBy>Liam Butterly</cp:lastModifiedBy>
  <dcterms:created xsi:type="dcterms:W3CDTF">2026-05-22T11:15:00Z</dcterms:created>
  <dcterms:modified xsi:type="dcterms:W3CDTF">2026-06-22T13:10:04Z</dcterms:modified>
</cp:coreProperties>
</file>